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573E35CD-D707-47CB-89E6-D457E09A0031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Лист1!$A$16:$DV$217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J203" i="1" l="1"/>
  <c r="DK203" i="1"/>
  <c r="DI203" i="1"/>
  <c r="DH203" i="1"/>
  <c r="DG203" i="1"/>
  <c r="DF203" i="1"/>
  <c r="DE203" i="1"/>
  <c r="DD203" i="1"/>
  <c r="DC203" i="1"/>
  <c r="DB203" i="1"/>
  <c r="DA203" i="1"/>
  <c r="CZ203" i="1"/>
  <c r="CY203" i="1"/>
  <c r="CX203" i="1"/>
  <c r="CW203" i="1"/>
  <c r="E184" i="1" l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O184" i="1"/>
  <c r="AP184" i="1"/>
  <c r="AQ184" i="1"/>
  <c r="AR184" i="1"/>
  <c r="AS184" i="1"/>
  <c r="AT184" i="1"/>
  <c r="AU184" i="1"/>
  <c r="AV184" i="1"/>
  <c r="AW184" i="1"/>
  <c r="AX184" i="1"/>
  <c r="AY184" i="1"/>
  <c r="AZ184" i="1"/>
  <c r="BA184" i="1"/>
  <c r="BB184" i="1"/>
  <c r="BC184" i="1"/>
  <c r="BD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BX184" i="1"/>
  <c r="BY184" i="1"/>
  <c r="BZ184" i="1"/>
  <c r="CA184" i="1"/>
  <c r="CB184" i="1"/>
  <c r="CC184" i="1"/>
  <c r="CD184" i="1"/>
  <c r="CE184" i="1"/>
  <c r="CF184" i="1"/>
  <c r="CG184" i="1"/>
  <c r="CH184" i="1"/>
  <c r="CI184" i="1"/>
  <c r="CJ184" i="1"/>
  <c r="CK184" i="1"/>
  <c r="CL184" i="1"/>
  <c r="CM184" i="1"/>
  <c r="CN184" i="1"/>
  <c r="CO184" i="1"/>
  <c r="CP184" i="1"/>
  <c r="CQ184" i="1"/>
  <c r="CR184" i="1"/>
  <c r="CS184" i="1"/>
  <c r="CT184" i="1"/>
  <c r="CU184" i="1"/>
  <c r="D184" i="1"/>
  <c r="E161" i="1" l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BV161" i="1"/>
  <c r="BW161" i="1"/>
  <c r="BX161" i="1"/>
  <c r="BY161" i="1"/>
  <c r="BZ161" i="1"/>
  <c r="CA161" i="1"/>
  <c r="CB161" i="1"/>
  <c r="CC161" i="1"/>
  <c r="CD161" i="1"/>
  <c r="CE161" i="1"/>
  <c r="CF161" i="1"/>
  <c r="CG161" i="1"/>
  <c r="CH161" i="1"/>
  <c r="CI161" i="1"/>
  <c r="CJ161" i="1"/>
  <c r="CK161" i="1"/>
  <c r="CL161" i="1"/>
  <c r="CM161" i="1"/>
  <c r="CN161" i="1"/>
  <c r="CO161" i="1"/>
  <c r="CP161" i="1"/>
  <c r="CQ161" i="1"/>
  <c r="CR161" i="1"/>
  <c r="CS161" i="1"/>
  <c r="CT161" i="1"/>
  <c r="CU161" i="1"/>
  <c r="D161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  <c r="AR135" i="1"/>
  <c r="AS135" i="1"/>
  <c r="AT135" i="1"/>
  <c r="AU135" i="1"/>
  <c r="AV135" i="1"/>
  <c r="AW135" i="1"/>
  <c r="AX135" i="1"/>
  <c r="AY135" i="1"/>
  <c r="AZ135" i="1"/>
  <c r="BA135" i="1"/>
  <c r="BB135" i="1"/>
  <c r="BC135" i="1"/>
  <c r="BD135" i="1"/>
  <c r="BE135" i="1"/>
  <c r="BF135" i="1"/>
  <c r="BG135" i="1"/>
  <c r="BH135" i="1"/>
  <c r="BI135" i="1"/>
  <c r="BJ135" i="1"/>
  <c r="BK135" i="1"/>
  <c r="BL135" i="1"/>
  <c r="BM135" i="1"/>
  <c r="BN135" i="1"/>
  <c r="BO135" i="1"/>
  <c r="BP135" i="1"/>
  <c r="BQ135" i="1"/>
  <c r="BR135" i="1"/>
  <c r="BS135" i="1"/>
  <c r="BT135" i="1"/>
  <c r="BU135" i="1"/>
  <c r="BV135" i="1"/>
  <c r="BW135" i="1"/>
  <c r="BX135" i="1"/>
  <c r="BY135" i="1"/>
  <c r="BZ135" i="1"/>
  <c r="CA135" i="1"/>
  <c r="CB135" i="1"/>
  <c r="CC135" i="1"/>
  <c r="CD135" i="1"/>
  <c r="CE135" i="1"/>
  <c r="CF135" i="1"/>
  <c r="CG135" i="1"/>
  <c r="CH135" i="1"/>
  <c r="CI135" i="1"/>
  <c r="CJ135" i="1"/>
  <c r="CK135" i="1"/>
  <c r="CL135" i="1"/>
  <c r="CM135" i="1"/>
  <c r="CN135" i="1"/>
  <c r="CO135" i="1"/>
  <c r="CP135" i="1"/>
  <c r="CQ135" i="1"/>
  <c r="CR135" i="1"/>
  <c r="CS135" i="1"/>
  <c r="CT135" i="1"/>
  <c r="CU135" i="1"/>
  <c r="D135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BX130" i="1"/>
  <c r="BY130" i="1"/>
  <c r="BZ130" i="1"/>
  <c r="CA130" i="1"/>
  <c r="CB130" i="1"/>
  <c r="CC130" i="1"/>
  <c r="CD130" i="1"/>
  <c r="CE130" i="1"/>
  <c r="CF130" i="1"/>
  <c r="CG130" i="1"/>
  <c r="CH130" i="1"/>
  <c r="CI130" i="1"/>
  <c r="CJ130" i="1"/>
  <c r="CK130" i="1"/>
  <c r="CL130" i="1"/>
  <c r="CM130" i="1"/>
  <c r="CN130" i="1"/>
  <c r="CO130" i="1"/>
  <c r="CP130" i="1"/>
  <c r="CQ130" i="1"/>
  <c r="CR130" i="1"/>
  <c r="CS130" i="1"/>
  <c r="CT130" i="1"/>
  <c r="CU130" i="1"/>
  <c r="D130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X115" i="1"/>
  <c r="BY115" i="1"/>
  <c r="BZ115" i="1"/>
  <c r="CA115" i="1"/>
  <c r="CB115" i="1"/>
  <c r="CC115" i="1"/>
  <c r="CD115" i="1"/>
  <c r="CE115" i="1"/>
  <c r="CF115" i="1"/>
  <c r="CG115" i="1"/>
  <c r="CH115" i="1"/>
  <c r="CI115" i="1"/>
  <c r="CJ115" i="1"/>
  <c r="CK115" i="1"/>
  <c r="CL115" i="1"/>
  <c r="CM115" i="1"/>
  <c r="CN115" i="1"/>
  <c r="CO115" i="1"/>
  <c r="CP115" i="1"/>
  <c r="CQ115" i="1"/>
  <c r="CR115" i="1"/>
  <c r="CS115" i="1"/>
  <c r="CT115" i="1"/>
  <c r="CU115" i="1"/>
  <c r="D115" i="1"/>
  <c r="E79" i="1"/>
  <c r="F79" i="1"/>
  <c r="G79" i="1"/>
  <c r="H79" i="1"/>
  <c r="I79" i="1"/>
  <c r="J79" i="1"/>
  <c r="K79" i="1"/>
  <c r="L79" i="1"/>
  <c r="M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CN79" i="1"/>
  <c r="CO79" i="1"/>
  <c r="CP79" i="1"/>
  <c r="CQ79" i="1"/>
  <c r="CR79" i="1"/>
  <c r="CS79" i="1"/>
  <c r="CT79" i="1"/>
  <c r="CU79" i="1"/>
  <c r="D79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D72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D57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BJ78" i="1" l="1"/>
  <c r="BH56" i="1"/>
  <c r="DJ129" i="1"/>
  <c r="DK70" i="1" l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CV110" i="1"/>
  <c r="CW110" i="1"/>
  <c r="CX110" i="1"/>
  <c r="CY110" i="1"/>
  <c r="CZ110" i="1"/>
  <c r="DA110" i="1"/>
  <c r="DB110" i="1"/>
  <c r="DC110" i="1"/>
  <c r="DD110" i="1"/>
  <c r="DE110" i="1"/>
  <c r="DF110" i="1"/>
  <c r="DG110" i="1"/>
  <c r="DH110" i="1"/>
  <c r="DI110" i="1"/>
  <c r="DJ110" i="1"/>
  <c r="DK110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DK132" i="1"/>
  <c r="DJ132" i="1"/>
  <c r="DI132" i="1"/>
  <c r="DH132" i="1"/>
  <c r="DG132" i="1"/>
  <c r="DF132" i="1"/>
  <c r="DE132" i="1"/>
  <c r="DD132" i="1"/>
  <c r="DC132" i="1"/>
  <c r="DB132" i="1"/>
  <c r="DA132" i="1"/>
  <c r="CZ132" i="1"/>
  <c r="CY132" i="1"/>
  <c r="CY143" i="1"/>
  <c r="CZ143" i="1"/>
  <c r="DA143" i="1"/>
  <c r="DB143" i="1"/>
  <c r="DC143" i="1"/>
  <c r="DD143" i="1"/>
  <c r="DE143" i="1"/>
  <c r="DF143" i="1"/>
  <c r="DG143" i="1"/>
  <c r="DH143" i="1"/>
  <c r="DI143" i="1"/>
  <c r="DJ143" i="1"/>
  <c r="DK143" i="1"/>
  <c r="DK142" i="1"/>
  <c r="DJ142" i="1"/>
  <c r="DI142" i="1"/>
  <c r="DH142" i="1"/>
  <c r="DG142" i="1"/>
  <c r="DF142" i="1"/>
  <c r="DE142" i="1"/>
  <c r="DD142" i="1"/>
  <c r="DC142" i="1"/>
  <c r="DB142" i="1"/>
  <c r="DA142" i="1"/>
  <c r="CZ142" i="1"/>
  <c r="CY142" i="1"/>
  <c r="CV173" i="1"/>
  <c r="CW173" i="1"/>
  <c r="CX173" i="1"/>
  <c r="CY173" i="1"/>
  <c r="CZ173" i="1"/>
  <c r="DA173" i="1"/>
  <c r="DB173" i="1"/>
  <c r="DC173" i="1"/>
  <c r="DD173" i="1"/>
  <c r="DE173" i="1"/>
  <c r="DF173" i="1"/>
  <c r="DG173" i="1"/>
  <c r="DH173" i="1"/>
  <c r="DI173" i="1"/>
  <c r="DJ173" i="1"/>
  <c r="CV174" i="1"/>
  <c r="CW174" i="1"/>
  <c r="CX174" i="1"/>
  <c r="CY174" i="1"/>
  <c r="CZ174" i="1"/>
  <c r="DA174" i="1"/>
  <c r="DB174" i="1"/>
  <c r="DC174" i="1"/>
  <c r="DD174" i="1"/>
  <c r="DE174" i="1"/>
  <c r="DF174" i="1"/>
  <c r="DG174" i="1"/>
  <c r="DH174" i="1"/>
  <c r="DI174" i="1"/>
  <c r="DJ174" i="1"/>
  <c r="CV175" i="1"/>
  <c r="CW175" i="1"/>
  <c r="CX175" i="1"/>
  <c r="CY175" i="1"/>
  <c r="CZ175" i="1"/>
  <c r="DA175" i="1"/>
  <c r="DB175" i="1"/>
  <c r="DC175" i="1"/>
  <c r="DD175" i="1"/>
  <c r="DE175" i="1"/>
  <c r="DF175" i="1"/>
  <c r="DG175" i="1"/>
  <c r="DH175" i="1"/>
  <c r="DI175" i="1"/>
  <c r="DJ175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CV177" i="1"/>
  <c r="CW177" i="1"/>
  <c r="CX177" i="1"/>
  <c r="CY177" i="1"/>
  <c r="CZ177" i="1"/>
  <c r="DA177" i="1"/>
  <c r="DB177" i="1"/>
  <c r="DC177" i="1"/>
  <c r="DD177" i="1"/>
  <c r="DE177" i="1"/>
  <c r="DF177" i="1"/>
  <c r="DG177" i="1"/>
  <c r="DH177" i="1"/>
  <c r="DI177" i="1"/>
  <c r="DJ177" i="1"/>
  <c r="CV178" i="1"/>
  <c r="CW178" i="1"/>
  <c r="CX178" i="1"/>
  <c r="CY178" i="1"/>
  <c r="CZ178" i="1"/>
  <c r="DA178" i="1"/>
  <c r="DB178" i="1"/>
  <c r="DC178" i="1"/>
  <c r="DD178" i="1"/>
  <c r="DE178" i="1"/>
  <c r="DF178" i="1"/>
  <c r="DG178" i="1"/>
  <c r="DH178" i="1"/>
  <c r="DI178" i="1"/>
  <c r="DJ178" i="1"/>
  <c r="CV179" i="1"/>
  <c r="CW179" i="1"/>
  <c r="CX179" i="1"/>
  <c r="CY179" i="1"/>
  <c r="CZ179" i="1"/>
  <c r="DA179" i="1"/>
  <c r="DB179" i="1"/>
  <c r="DC179" i="1"/>
  <c r="DD179" i="1"/>
  <c r="DE179" i="1"/>
  <c r="DF179" i="1"/>
  <c r="DG179" i="1"/>
  <c r="DH179" i="1"/>
  <c r="DI179" i="1"/>
  <c r="DJ179" i="1"/>
  <c r="CV180" i="1"/>
  <c r="CW180" i="1"/>
  <c r="CX180" i="1"/>
  <c r="CY180" i="1"/>
  <c r="CZ180" i="1"/>
  <c r="DA180" i="1"/>
  <c r="DB180" i="1"/>
  <c r="DC180" i="1"/>
  <c r="DD180" i="1"/>
  <c r="DE180" i="1"/>
  <c r="DF180" i="1"/>
  <c r="DG180" i="1"/>
  <c r="DH180" i="1"/>
  <c r="DI180" i="1"/>
  <c r="DJ180" i="1"/>
  <c r="CV181" i="1"/>
  <c r="CW181" i="1"/>
  <c r="CX181" i="1"/>
  <c r="CY181" i="1"/>
  <c r="CZ181" i="1"/>
  <c r="DA181" i="1"/>
  <c r="DB181" i="1"/>
  <c r="DC181" i="1"/>
  <c r="DD181" i="1"/>
  <c r="DE181" i="1"/>
  <c r="DF181" i="1"/>
  <c r="DG181" i="1"/>
  <c r="DH181" i="1"/>
  <c r="DI181" i="1"/>
  <c r="DJ181" i="1"/>
  <c r="CV182" i="1"/>
  <c r="CW182" i="1"/>
  <c r="CX182" i="1"/>
  <c r="CY182" i="1"/>
  <c r="CZ182" i="1"/>
  <c r="DA182" i="1"/>
  <c r="DB182" i="1"/>
  <c r="DC182" i="1"/>
  <c r="DD182" i="1"/>
  <c r="DE182" i="1"/>
  <c r="DF182" i="1"/>
  <c r="DG182" i="1"/>
  <c r="DH182" i="1"/>
  <c r="DI182" i="1"/>
  <c r="DJ182" i="1"/>
  <c r="CV246" i="1"/>
  <c r="CW246" i="1"/>
  <c r="CX246" i="1"/>
  <c r="CY246" i="1"/>
  <c r="CZ246" i="1"/>
  <c r="DA246" i="1"/>
  <c r="DB246" i="1"/>
  <c r="DC246" i="1"/>
  <c r="DD246" i="1"/>
  <c r="DE246" i="1"/>
  <c r="DF246" i="1"/>
  <c r="DG246" i="1"/>
  <c r="DH246" i="1"/>
  <c r="DI246" i="1"/>
  <c r="DJ246" i="1"/>
  <c r="DK246" i="1"/>
  <c r="CV247" i="1"/>
  <c r="CW247" i="1"/>
  <c r="CX247" i="1"/>
  <c r="CY247" i="1"/>
  <c r="CZ247" i="1"/>
  <c r="DA247" i="1"/>
  <c r="DB247" i="1"/>
  <c r="DC247" i="1"/>
  <c r="DD247" i="1"/>
  <c r="DE247" i="1"/>
  <c r="DF247" i="1"/>
  <c r="DG247" i="1"/>
  <c r="DH247" i="1"/>
  <c r="DI247" i="1"/>
  <c r="DJ247" i="1"/>
  <c r="DK247" i="1"/>
  <c r="CV248" i="1"/>
  <c r="CW248" i="1"/>
  <c r="CX248" i="1"/>
  <c r="CY248" i="1"/>
  <c r="CZ248" i="1"/>
  <c r="DA248" i="1"/>
  <c r="DB248" i="1"/>
  <c r="DC248" i="1"/>
  <c r="DD248" i="1"/>
  <c r="DE248" i="1"/>
  <c r="DF248" i="1"/>
  <c r="DG248" i="1"/>
  <c r="DH248" i="1"/>
  <c r="DI248" i="1"/>
  <c r="DJ248" i="1"/>
  <c r="DK248" i="1"/>
  <c r="CV249" i="1"/>
  <c r="CW249" i="1"/>
  <c r="CX249" i="1"/>
  <c r="CY249" i="1"/>
  <c r="CZ249" i="1"/>
  <c r="DA249" i="1"/>
  <c r="DB249" i="1"/>
  <c r="DC249" i="1"/>
  <c r="DD249" i="1"/>
  <c r="DE249" i="1"/>
  <c r="DF249" i="1"/>
  <c r="DG249" i="1"/>
  <c r="DH249" i="1"/>
  <c r="DI249" i="1"/>
  <c r="DJ249" i="1"/>
  <c r="DK249" i="1"/>
  <c r="CV250" i="1"/>
  <c r="CW250" i="1"/>
  <c r="CX250" i="1"/>
  <c r="CY250" i="1"/>
  <c r="CZ250" i="1"/>
  <c r="DA250" i="1"/>
  <c r="DB250" i="1"/>
  <c r="DC250" i="1"/>
  <c r="DD250" i="1"/>
  <c r="DE250" i="1"/>
  <c r="DF250" i="1"/>
  <c r="DG250" i="1"/>
  <c r="DH250" i="1"/>
  <c r="DI250" i="1"/>
  <c r="DJ250" i="1"/>
  <c r="DK250" i="1"/>
  <c r="CV251" i="1"/>
  <c r="CW251" i="1"/>
  <c r="CX251" i="1"/>
  <c r="CY251" i="1"/>
  <c r="CZ251" i="1"/>
  <c r="DA251" i="1"/>
  <c r="DB251" i="1"/>
  <c r="DC251" i="1"/>
  <c r="DD251" i="1"/>
  <c r="DE251" i="1"/>
  <c r="DF251" i="1"/>
  <c r="DG251" i="1"/>
  <c r="DH251" i="1"/>
  <c r="DI251" i="1"/>
  <c r="DJ251" i="1"/>
  <c r="DK251" i="1"/>
  <c r="CV252" i="1"/>
  <c r="CW252" i="1"/>
  <c r="CX252" i="1"/>
  <c r="CY252" i="1"/>
  <c r="CZ252" i="1"/>
  <c r="DA252" i="1"/>
  <c r="DB252" i="1"/>
  <c r="DC252" i="1"/>
  <c r="DD252" i="1"/>
  <c r="DE252" i="1"/>
  <c r="DF252" i="1"/>
  <c r="DG252" i="1"/>
  <c r="DH252" i="1"/>
  <c r="DI252" i="1"/>
  <c r="DJ252" i="1"/>
  <c r="DK252" i="1"/>
  <c r="CV253" i="1"/>
  <c r="CW253" i="1"/>
  <c r="CX253" i="1"/>
  <c r="CY253" i="1"/>
  <c r="CZ253" i="1"/>
  <c r="DA253" i="1"/>
  <c r="DB253" i="1"/>
  <c r="DC253" i="1"/>
  <c r="DD253" i="1"/>
  <c r="DE253" i="1"/>
  <c r="DF253" i="1"/>
  <c r="DG253" i="1"/>
  <c r="DH253" i="1"/>
  <c r="DI253" i="1"/>
  <c r="DJ253" i="1"/>
  <c r="DK253" i="1"/>
  <c r="CV254" i="1"/>
  <c r="CW254" i="1"/>
  <c r="CX254" i="1"/>
  <c r="CY254" i="1"/>
  <c r="CZ254" i="1"/>
  <c r="DA254" i="1"/>
  <c r="DB254" i="1"/>
  <c r="DC254" i="1"/>
  <c r="DD254" i="1"/>
  <c r="DE254" i="1"/>
  <c r="DF254" i="1"/>
  <c r="DG254" i="1"/>
  <c r="DH254" i="1"/>
  <c r="DI254" i="1"/>
  <c r="DJ254" i="1"/>
  <c r="DK254" i="1"/>
  <c r="CV255" i="1"/>
  <c r="CW255" i="1"/>
  <c r="CX255" i="1"/>
  <c r="CY255" i="1"/>
  <c r="CZ255" i="1"/>
  <c r="DA255" i="1"/>
  <c r="DB255" i="1"/>
  <c r="DC255" i="1"/>
  <c r="DD255" i="1"/>
  <c r="DE255" i="1"/>
  <c r="DF255" i="1"/>
  <c r="DG255" i="1"/>
  <c r="DH255" i="1"/>
  <c r="DI255" i="1"/>
  <c r="DJ255" i="1"/>
  <c r="DK255" i="1"/>
  <c r="CV256" i="1"/>
  <c r="CW256" i="1"/>
  <c r="CX256" i="1"/>
  <c r="CY256" i="1"/>
  <c r="CZ256" i="1"/>
  <c r="DA256" i="1"/>
  <c r="DB256" i="1"/>
  <c r="DC256" i="1"/>
  <c r="DD256" i="1"/>
  <c r="DE256" i="1"/>
  <c r="DF256" i="1"/>
  <c r="DG256" i="1"/>
  <c r="DH256" i="1"/>
  <c r="DI256" i="1"/>
  <c r="DJ256" i="1"/>
  <c r="DK256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AL95" i="1"/>
  <c r="AL92" i="1"/>
  <c r="AL79" i="1" l="1"/>
  <c r="C244" i="1"/>
  <c r="B244" i="1"/>
  <c r="C217" i="1"/>
  <c r="C216" i="1"/>
  <c r="DK18" i="1" l="1"/>
  <c r="DJ18" i="1"/>
  <c r="DI18" i="1"/>
  <c r="DH18" i="1"/>
  <c r="DG18" i="1"/>
  <c r="DF18" i="1"/>
  <c r="DE18" i="1"/>
  <c r="DD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CV25" i="1"/>
  <c r="CV18" i="1" s="1"/>
  <c r="CW25" i="1"/>
  <c r="CW18" i="1" s="1"/>
  <c r="CX25" i="1"/>
  <c r="CX18" i="1" s="1"/>
  <c r="CY25" i="1"/>
  <c r="CY18" i="1" s="1"/>
  <c r="CZ25" i="1"/>
  <c r="CZ18" i="1" s="1"/>
  <c r="DA25" i="1"/>
  <c r="DA18" i="1" s="1"/>
  <c r="DB25" i="1"/>
  <c r="DB18" i="1" s="1"/>
  <c r="DC25" i="1"/>
  <c r="DC18" i="1" s="1"/>
  <c r="D18" i="1"/>
  <c r="E78" i="1"/>
  <c r="F78" i="1"/>
  <c r="G78" i="1"/>
  <c r="H78" i="1"/>
  <c r="I78" i="1"/>
  <c r="J78" i="1"/>
  <c r="K78" i="1"/>
  <c r="L78" i="1"/>
  <c r="M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D78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K56" i="1"/>
  <c r="AL56" i="1"/>
  <c r="AM56" i="1"/>
  <c r="AO56" i="1"/>
  <c r="AP56" i="1"/>
  <c r="AQ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I56" i="1"/>
  <c r="BJ56" i="1"/>
  <c r="BK56" i="1"/>
  <c r="BL56" i="1"/>
  <c r="BM56" i="1"/>
  <c r="BN56" i="1"/>
  <c r="BO56" i="1"/>
  <c r="BP56" i="1"/>
  <c r="BS56" i="1"/>
  <c r="BT56" i="1"/>
  <c r="BW56" i="1"/>
  <c r="BX56" i="1"/>
  <c r="CA56" i="1"/>
  <c r="CB56" i="1"/>
  <c r="CE56" i="1"/>
  <c r="CF56" i="1"/>
  <c r="CI56" i="1"/>
  <c r="CJ56" i="1"/>
  <c r="CM56" i="1"/>
  <c r="CN56" i="1"/>
  <c r="CQ56" i="1"/>
  <c r="CR56" i="1"/>
  <c r="CU56" i="1"/>
  <c r="D56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DK74" i="1"/>
  <c r="DK72" i="1" s="1"/>
  <c r="DJ74" i="1"/>
  <c r="DJ72" i="1" s="1"/>
  <c r="DI74" i="1"/>
  <c r="DI72" i="1" s="1"/>
  <c r="DH74" i="1"/>
  <c r="DH72" i="1" s="1"/>
  <c r="DG74" i="1"/>
  <c r="DG72" i="1" s="1"/>
  <c r="DF74" i="1"/>
  <c r="DF72" i="1" s="1"/>
  <c r="DE74" i="1"/>
  <c r="DE72" i="1" s="1"/>
  <c r="DD74" i="1"/>
  <c r="DD72" i="1" s="1"/>
  <c r="DC74" i="1"/>
  <c r="DB74" i="1"/>
  <c r="DA74" i="1"/>
  <c r="CZ74" i="1"/>
  <c r="CY74" i="1"/>
  <c r="CX74" i="1"/>
  <c r="CW74" i="1"/>
  <c r="CV74" i="1"/>
  <c r="CV72" i="1" s="1"/>
  <c r="DF80" i="1"/>
  <c r="DK80" i="1"/>
  <c r="DJ80" i="1"/>
  <c r="DI80" i="1"/>
  <c r="DH80" i="1"/>
  <c r="DG80" i="1"/>
  <c r="DE80" i="1"/>
  <c r="DD80" i="1"/>
  <c r="DC80" i="1"/>
  <c r="DB80" i="1"/>
  <c r="DA80" i="1"/>
  <c r="CZ80" i="1"/>
  <c r="CY80" i="1"/>
  <c r="CX80" i="1"/>
  <c r="CW80" i="1"/>
  <c r="CV80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DK92" i="1"/>
  <c r="DJ92" i="1"/>
  <c r="DI92" i="1"/>
  <c r="DH92" i="1"/>
  <c r="DG92" i="1"/>
  <c r="DE92" i="1"/>
  <c r="DD92" i="1"/>
  <c r="DC92" i="1"/>
  <c r="DB92" i="1"/>
  <c r="DA92" i="1"/>
  <c r="CZ92" i="1"/>
  <c r="CY92" i="1"/>
  <c r="CX92" i="1"/>
  <c r="CW92" i="1"/>
  <c r="CV92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DK95" i="1"/>
  <c r="DJ95" i="1"/>
  <c r="DI95" i="1"/>
  <c r="DH95" i="1"/>
  <c r="DG95" i="1"/>
  <c r="DE95" i="1"/>
  <c r="DD95" i="1"/>
  <c r="DC95" i="1"/>
  <c r="DB95" i="1"/>
  <c r="DA95" i="1"/>
  <c r="CZ95" i="1"/>
  <c r="CY95" i="1"/>
  <c r="CX95" i="1"/>
  <c r="CW95" i="1"/>
  <c r="CV95" i="1"/>
  <c r="DK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DK127" i="1"/>
  <c r="DJ127" i="1"/>
  <c r="DI127" i="1"/>
  <c r="DH127" i="1"/>
  <c r="DG127" i="1"/>
  <c r="DF127" i="1"/>
  <c r="DE127" i="1"/>
  <c r="DD127" i="1"/>
  <c r="DC127" i="1"/>
  <c r="DB127" i="1"/>
  <c r="DA127" i="1"/>
  <c r="CZ127" i="1"/>
  <c r="CY127" i="1"/>
  <c r="CX127" i="1"/>
  <c r="CW127" i="1"/>
  <c r="CV127" i="1"/>
  <c r="DK126" i="1"/>
  <c r="DJ126" i="1"/>
  <c r="DI126" i="1"/>
  <c r="DH126" i="1"/>
  <c r="DG126" i="1"/>
  <c r="DF126" i="1"/>
  <c r="DE126" i="1"/>
  <c r="DD126" i="1"/>
  <c r="DC126" i="1"/>
  <c r="DB126" i="1"/>
  <c r="DA126" i="1"/>
  <c r="CZ126" i="1"/>
  <c r="CY126" i="1"/>
  <c r="CX126" i="1"/>
  <c r="CW126" i="1"/>
  <c r="CV126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DK123" i="1"/>
  <c r="DJ123" i="1"/>
  <c r="DI123" i="1"/>
  <c r="DH123" i="1"/>
  <c r="DG123" i="1"/>
  <c r="DF123" i="1"/>
  <c r="DE123" i="1"/>
  <c r="DD123" i="1"/>
  <c r="DC123" i="1"/>
  <c r="DB123" i="1"/>
  <c r="DA123" i="1"/>
  <c r="CZ123" i="1"/>
  <c r="CY123" i="1"/>
  <c r="CX123" i="1"/>
  <c r="CW123" i="1"/>
  <c r="CV123" i="1"/>
  <c r="DK122" i="1"/>
  <c r="DJ122" i="1"/>
  <c r="DI122" i="1"/>
  <c r="DH122" i="1"/>
  <c r="DG122" i="1"/>
  <c r="DF122" i="1"/>
  <c r="DE122" i="1"/>
  <c r="DD122" i="1"/>
  <c r="DC122" i="1"/>
  <c r="DB122" i="1"/>
  <c r="DA122" i="1"/>
  <c r="CZ122" i="1"/>
  <c r="CY122" i="1"/>
  <c r="CX122" i="1"/>
  <c r="CW122" i="1"/>
  <c r="CV122" i="1"/>
  <c r="DK121" i="1"/>
  <c r="DJ121" i="1"/>
  <c r="DI121" i="1"/>
  <c r="DH121" i="1"/>
  <c r="DG121" i="1"/>
  <c r="DF121" i="1"/>
  <c r="DE121" i="1"/>
  <c r="DD121" i="1"/>
  <c r="DC121" i="1"/>
  <c r="DB121" i="1"/>
  <c r="DA121" i="1"/>
  <c r="CZ121" i="1"/>
  <c r="CY121" i="1"/>
  <c r="CX121" i="1"/>
  <c r="CW121" i="1"/>
  <c r="CV121" i="1"/>
  <c r="DK120" i="1"/>
  <c r="DJ120" i="1"/>
  <c r="DI120" i="1"/>
  <c r="DH120" i="1"/>
  <c r="DG120" i="1"/>
  <c r="DF120" i="1"/>
  <c r="DE120" i="1"/>
  <c r="DD120" i="1"/>
  <c r="DC120" i="1"/>
  <c r="DB120" i="1"/>
  <c r="DA120" i="1"/>
  <c r="CZ120" i="1"/>
  <c r="CY120" i="1"/>
  <c r="CX120" i="1"/>
  <c r="CW120" i="1"/>
  <c r="CV120" i="1"/>
  <c r="DK119" i="1"/>
  <c r="DJ119" i="1"/>
  <c r="DI119" i="1"/>
  <c r="DH119" i="1"/>
  <c r="DG119" i="1"/>
  <c r="DF119" i="1"/>
  <c r="DE119" i="1"/>
  <c r="DD119" i="1"/>
  <c r="DC119" i="1"/>
  <c r="DB119" i="1"/>
  <c r="DA119" i="1"/>
  <c r="CZ119" i="1"/>
  <c r="CY119" i="1"/>
  <c r="CX119" i="1"/>
  <c r="CW119" i="1"/>
  <c r="CV119" i="1"/>
  <c r="DK118" i="1"/>
  <c r="DJ118" i="1"/>
  <c r="DI118" i="1"/>
  <c r="DH118" i="1"/>
  <c r="DG118" i="1"/>
  <c r="DF118" i="1"/>
  <c r="DE118" i="1"/>
  <c r="DD118" i="1"/>
  <c r="DC118" i="1"/>
  <c r="DB118" i="1"/>
  <c r="DA118" i="1"/>
  <c r="CZ118" i="1"/>
  <c r="CY118" i="1"/>
  <c r="CX118" i="1"/>
  <c r="CW118" i="1"/>
  <c r="CV118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DK116" i="1"/>
  <c r="DJ116" i="1"/>
  <c r="DI116" i="1"/>
  <c r="DI115" i="1" s="1"/>
  <c r="DH116" i="1"/>
  <c r="DH115" i="1" s="1"/>
  <c r="DG116" i="1"/>
  <c r="DG115" i="1" s="1"/>
  <c r="DF116" i="1"/>
  <c r="DF115" i="1" s="1"/>
  <c r="DE116" i="1"/>
  <c r="DE115" i="1" s="1"/>
  <c r="DD116" i="1"/>
  <c r="DD115" i="1" s="1"/>
  <c r="DC116" i="1"/>
  <c r="DC115" i="1" s="1"/>
  <c r="DB116" i="1"/>
  <c r="DB115" i="1" s="1"/>
  <c r="DA116" i="1"/>
  <c r="DA115" i="1" s="1"/>
  <c r="CZ116" i="1"/>
  <c r="CZ115" i="1" s="1"/>
  <c r="CY116" i="1"/>
  <c r="CY115" i="1" s="1"/>
  <c r="CX116" i="1"/>
  <c r="CX115" i="1" s="1"/>
  <c r="CW116" i="1"/>
  <c r="CW115" i="1" s="1"/>
  <c r="CV116" i="1"/>
  <c r="CV115" i="1" s="1"/>
  <c r="DK131" i="1"/>
  <c r="DK130" i="1" s="1"/>
  <c r="DJ131" i="1"/>
  <c r="DJ130" i="1" s="1"/>
  <c r="DI131" i="1"/>
  <c r="DI130" i="1" s="1"/>
  <c r="DH131" i="1"/>
  <c r="DH130" i="1" s="1"/>
  <c r="DG131" i="1"/>
  <c r="DG130" i="1" s="1"/>
  <c r="DF131" i="1"/>
  <c r="DF130" i="1" s="1"/>
  <c r="DE131" i="1"/>
  <c r="DE130" i="1" s="1"/>
  <c r="DD131" i="1"/>
  <c r="DD130" i="1" s="1"/>
  <c r="DC131" i="1"/>
  <c r="DC130" i="1" s="1"/>
  <c r="DB131" i="1"/>
  <c r="DB130" i="1" s="1"/>
  <c r="DA131" i="1"/>
  <c r="DA130" i="1" s="1"/>
  <c r="CZ131" i="1"/>
  <c r="CZ130" i="1" s="1"/>
  <c r="CY131" i="1"/>
  <c r="CY130" i="1" s="1"/>
  <c r="CX131" i="1"/>
  <c r="CX130" i="1" s="1"/>
  <c r="CW131" i="1"/>
  <c r="CW130" i="1" s="1"/>
  <c r="CV131" i="1"/>
  <c r="CV130" i="1" s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DK139" i="1"/>
  <c r="DJ139" i="1"/>
  <c r="DI139" i="1"/>
  <c r="DH139" i="1"/>
  <c r="DG139" i="1"/>
  <c r="DF139" i="1"/>
  <c r="DE139" i="1"/>
  <c r="DD139" i="1"/>
  <c r="DC139" i="1"/>
  <c r="DB139" i="1"/>
  <c r="DA139" i="1"/>
  <c r="CZ139" i="1"/>
  <c r="CY139" i="1"/>
  <c r="CX139" i="1"/>
  <c r="CW139" i="1"/>
  <c r="CV139" i="1"/>
  <c r="DK138" i="1"/>
  <c r="DJ138" i="1"/>
  <c r="DI138" i="1"/>
  <c r="DH138" i="1"/>
  <c r="DG138" i="1"/>
  <c r="DF138" i="1"/>
  <c r="DE138" i="1"/>
  <c r="DD138" i="1"/>
  <c r="DC138" i="1"/>
  <c r="DB138" i="1"/>
  <c r="DA138" i="1"/>
  <c r="CZ138" i="1"/>
  <c r="CY138" i="1"/>
  <c r="CX138" i="1"/>
  <c r="CW138" i="1"/>
  <c r="CV138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DK136" i="1"/>
  <c r="DK135" i="1" s="1"/>
  <c r="DJ136" i="1"/>
  <c r="DJ135" i="1" s="1"/>
  <c r="DI136" i="1"/>
  <c r="DI135" i="1" s="1"/>
  <c r="DH136" i="1"/>
  <c r="DH135" i="1" s="1"/>
  <c r="DG136" i="1"/>
  <c r="DG135" i="1" s="1"/>
  <c r="DF136" i="1"/>
  <c r="DF135" i="1" s="1"/>
  <c r="DE136" i="1"/>
  <c r="DE135" i="1" s="1"/>
  <c r="DD136" i="1"/>
  <c r="DD135" i="1" s="1"/>
  <c r="DC136" i="1"/>
  <c r="DC135" i="1" s="1"/>
  <c r="DB136" i="1"/>
  <c r="DB135" i="1" s="1"/>
  <c r="DA136" i="1"/>
  <c r="DA135" i="1" s="1"/>
  <c r="CZ136" i="1"/>
  <c r="CZ135" i="1" s="1"/>
  <c r="CY136" i="1"/>
  <c r="CY135" i="1" s="1"/>
  <c r="CX136" i="1"/>
  <c r="CX135" i="1" s="1"/>
  <c r="CW136" i="1"/>
  <c r="CW135" i="1" s="1"/>
  <c r="CV136" i="1"/>
  <c r="DK156" i="1"/>
  <c r="DJ156" i="1"/>
  <c r="DI156" i="1"/>
  <c r="DH156" i="1"/>
  <c r="DG156" i="1"/>
  <c r="DF156" i="1"/>
  <c r="DE156" i="1"/>
  <c r="DD156" i="1"/>
  <c r="DC156" i="1"/>
  <c r="DB156" i="1"/>
  <c r="DA156" i="1"/>
  <c r="CZ156" i="1"/>
  <c r="CY156" i="1"/>
  <c r="CX156" i="1"/>
  <c r="CW156" i="1"/>
  <c r="CV156" i="1"/>
  <c r="DK155" i="1"/>
  <c r="DJ155" i="1"/>
  <c r="DI155" i="1"/>
  <c r="DH155" i="1"/>
  <c r="DG155" i="1"/>
  <c r="DF155" i="1"/>
  <c r="DE155" i="1"/>
  <c r="DD155" i="1"/>
  <c r="DC155" i="1"/>
  <c r="DB155" i="1"/>
  <c r="DA155" i="1"/>
  <c r="CZ155" i="1"/>
  <c r="CY155" i="1"/>
  <c r="CX155" i="1"/>
  <c r="CW155" i="1"/>
  <c r="CV155" i="1"/>
  <c r="DK154" i="1"/>
  <c r="DJ154" i="1"/>
  <c r="DI154" i="1"/>
  <c r="DH154" i="1"/>
  <c r="DG154" i="1"/>
  <c r="DF154" i="1"/>
  <c r="DE154" i="1"/>
  <c r="DD154" i="1"/>
  <c r="DC154" i="1"/>
  <c r="DB154" i="1"/>
  <c r="DA154" i="1"/>
  <c r="CZ154" i="1"/>
  <c r="CY154" i="1"/>
  <c r="CX154" i="1"/>
  <c r="CW154" i="1"/>
  <c r="CV154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DK151" i="1"/>
  <c r="DJ151" i="1"/>
  <c r="DI151" i="1"/>
  <c r="DH151" i="1"/>
  <c r="DG151" i="1"/>
  <c r="DF151" i="1"/>
  <c r="DE151" i="1"/>
  <c r="DD151" i="1"/>
  <c r="DC151" i="1"/>
  <c r="DB151" i="1"/>
  <c r="DA151" i="1"/>
  <c r="CZ151" i="1"/>
  <c r="CY151" i="1"/>
  <c r="CX151" i="1"/>
  <c r="CW151" i="1"/>
  <c r="CV151" i="1"/>
  <c r="DK150" i="1"/>
  <c r="DJ150" i="1"/>
  <c r="DI150" i="1"/>
  <c r="DH150" i="1"/>
  <c r="DG150" i="1"/>
  <c r="DF150" i="1"/>
  <c r="DE150" i="1"/>
  <c r="DD150" i="1"/>
  <c r="DC150" i="1"/>
  <c r="DB150" i="1"/>
  <c r="DA150" i="1"/>
  <c r="CZ150" i="1"/>
  <c r="CY150" i="1"/>
  <c r="CX150" i="1"/>
  <c r="CW150" i="1"/>
  <c r="CV150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V16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DJ171" i="1"/>
  <c r="DI171" i="1"/>
  <c r="DH171" i="1"/>
  <c r="DG171" i="1"/>
  <c r="DF171" i="1"/>
  <c r="DE171" i="1"/>
  <c r="DD171" i="1"/>
  <c r="DC171" i="1"/>
  <c r="DB171" i="1"/>
  <c r="DA171" i="1"/>
  <c r="CZ171" i="1"/>
  <c r="CY171" i="1"/>
  <c r="CX171" i="1"/>
  <c r="CW171" i="1"/>
  <c r="CV171" i="1"/>
  <c r="DJ170" i="1"/>
  <c r="DI170" i="1"/>
  <c r="DH170" i="1"/>
  <c r="DG170" i="1"/>
  <c r="DF170" i="1"/>
  <c r="DE170" i="1"/>
  <c r="DD170" i="1"/>
  <c r="DC170" i="1"/>
  <c r="DB170" i="1"/>
  <c r="DA170" i="1"/>
  <c r="CZ170" i="1"/>
  <c r="CY170" i="1"/>
  <c r="CX170" i="1"/>
  <c r="CW170" i="1"/>
  <c r="CV170" i="1"/>
  <c r="DJ169" i="1"/>
  <c r="DI169" i="1"/>
  <c r="DH169" i="1"/>
  <c r="DG169" i="1"/>
  <c r="DF169" i="1"/>
  <c r="DE169" i="1"/>
  <c r="DD169" i="1"/>
  <c r="DC169" i="1"/>
  <c r="DB169" i="1"/>
  <c r="DA169" i="1"/>
  <c r="CZ169" i="1"/>
  <c r="CY169" i="1"/>
  <c r="CX169" i="1"/>
  <c r="CW169" i="1"/>
  <c r="CV169" i="1"/>
  <c r="DJ168" i="1"/>
  <c r="DI168" i="1"/>
  <c r="DH168" i="1"/>
  <c r="DG168" i="1"/>
  <c r="DF168" i="1"/>
  <c r="DE168" i="1"/>
  <c r="DD168" i="1"/>
  <c r="DC168" i="1"/>
  <c r="DB168" i="1"/>
  <c r="DA168" i="1"/>
  <c r="CZ168" i="1"/>
  <c r="CY168" i="1"/>
  <c r="CX168" i="1"/>
  <c r="CW168" i="1"/>
  <c r="CV168" i="1"/>
  <c r="DJ167" i="1"/>
  <c r="DI167" i="1"/>
  <c r="DH167" i="1"/>
  <c r="DG167" i="1"/>
  <c r="DF167" i="1"/>
  <c r="DE167" i="1"/>
  <c r="DD167" i="1"/>
  <c r="DC167" i="1"/>
  <c r="DB167" i="1"/>
  <c r="DA167" i="1"/>
  <c r="CZ167" i="1"/>
  <c r="CY167" i="1"/>
  <c r="CX167" i="1"/>
  <c r="CW167" i="1"/>
  <c r="CV167" i="1"/>
  <c r="DJ166" i="1"/>
  <c r="DI166" i="1"/>
  <c r="DH166" i="1"/>
  <c r="DG166" i="1"/>
  <c r="DF166" i="1"/>
  <c r="DE166" i="1"/>
  <c r="DD166" i="1"/>
  <c r="DC166" i="1"/>
  <c r="DB166" i="1"/>
  <c r="DA166" i="1"/>
  <c r="CZ166" i="1"/>
  <c r="CY166" i="1"/>
  <c r="CX166" i="1"/>
  <c r="CW166" i="1"/>
  <c r="CV166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DJ163" i="1"/>
  <c r="DI163" i="1"/>
  <c r="DH163" i="1"/>
  <c r="DG163" i="1"/>
  <c r="DF163" i="1"/>
  <c r="DE163" i="1"/>
  <c r="DD163" i="1"/>
  <c r="DC163" i="1"/>
  <c r="DB163" i="1"/>
  <c r="DA163" i="1"/>
  <c r="CZ163" i="1"/>
  <c r="CY163" i="1"/>
  <c r="CX163" i="1"/>
  <c r="CW163" i="1"/>
  <c r="CV163" i="1"/>
  <c r="DJ162" i="1"/>
  <c r="DI162" i="1"/>
  <c r="DH162" i="1"/>
  <c r="DG162" i="1"/>
  <c r="DF162" i="1"/>
  <c r="DE162" i="1"/>
  <c r="DD162" i="1"/>
  <c r="DC162" i="1"/>
  <c r="DB162" i="1"/>
  <c r="DA162" i="1"/>
  <c r="CZ162" i="1"/>
  <c r="CY162" i="1"/>
  <c r="CX162" i="1"/>
  <c r="CW162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DK243" i="1"/>
  <c r="DJ243" i="1"/>
  <c r="DI243" i="1"/>
  <c r="DH243" i="1"/>
  <c r="DG243" i="1"/>
  <c r="DF243" i="1"/>
  <c r="DE243" i="1"/>
  <c r="DD243" i="1"/>
  <c r="DC243" i="1"/>
  <c r="DB243" i="1"/>
  <c r="DA243" i="1"/>
  <c r="CZ243" i="1"/>
  <c r="CY243" i="1"/>
  <c r="CX243" i="1"/>
  <c r="CW243" i="1"/>
  <c r="CV243" i="1"/>
  <c r="DK242" i="1"/>
  <c r="DJ242" i="1"/>
  <c r="DI242" i="1"/>
  <c r="DH242" i="1"/>
  <c r="DG242" i="1"/>
  <c r="DF242" i="1"/>
  <c r="DE242" i="1"/>
  <c r="DD242" i="1"/>
  <c r="DC242" i="1"/>
  <c r="DB242" i="1"/>
  <c r="DA242" i="1"/>
  <c r="CZ242" i="1"/>
  <c r="CY242" i="1"/>
  <c r="CX242" i="1"/>
  <c r="CW242" i="1"/>
  <c r="CV242" i="1"/>
  <c r="DK241" i="1"/>
  <c r="DJ241" i="1"/>
  <c r="DI241" i="1"/>
  <c r="DH241" i="1"/>
  <c r="DG241" i="1"/>
  <c r="DF241" i="1"/>
  <c r="DE241" i="1"/>
  <c r="DD241" i="1"/>
  <c r="DC241" i="1"/>
  <c r="DB241" i="1"/>
  <c r="DA241" i="1"/>
  <c r="CZ241" i="1"/>
  <c r="CY241" i="1"/>
  <c r="CX241" i="1"/>
  <c r="CW241" i="1"/>
  <c r="CV241" i="1"/>
  <c r="DK240" i="1"/>
  <c r="DJ240" i="1"/>
  <c r="DI240" i="1"/>
  <c r="DH240" i="1"/>
  <c r="DG240" i="1"/>
  <c r="DF240" i="1"/>
  <c r="DE240" i="1"/>
  <c r="DD240" i="1"/>
  <c r="DC240" i="1"/>
  <c r="DB240" i="1"/>
  <c r="DA240" i="1"/>
  <c r="CZ240" i="1"/>
  <c r="CY240" i="1"/>
  <c r="CX240" i="1"/>
  <c r="CW240" i="1"/>
  <c r="CV240" i="1"/>
  <c r="DK239" i="1"/>
  <c r="DJ239" i="1"/>
  <c r="DI239" i="1"/>
  <c r="DH239" i="1"/>
  <c r="DG239" i="1"/>
  <c r="DF239" i="1"/>
  <c r="DE239" i="1"/>
  <c r="DD239" i="1"/>
  <c r="DC239" i="1"/>
  <c r="DB239" i="1"/>
  <c r="DA239" i="1"/>
  <c r="CZ239" i="1"/>
  <c r="CY239" i="1"/>
  <c r="CX239" i="1"/>
  <c r="CW239" i="1"/>
  <c r="CV239" i="1"/>
  <c r="DK238" i="1"/>
  <c r="DJ238" i="1"/>
  <c r="DI238" i="1"/>
  <c r="DH238" i="1"/>
  <c r="DG238" i="1"/>
  <c r="DF238" i="1"/>
  <c r="DE238" i="1"/>
  <c r="DD238" i="1"/>
  <c r="DC238" i="1"/>
  <c r="DB238" i="1"/>
  <c r="DA238" i="1"/>
  <c r="CZ238" i="1"/>
  <c r="CY238" i="1"/>
  <c r="CX238" i="1"/>
  <c r="CW238" i="1"/>
  <c r="CV238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DK235" i="1"/>
  <c r="DJ235" i="1"/>
  <c r="DI235" i="1"/>
  <c r="DH235" i="1"/>
  <c r="DG235" i="1"/>
  <c r="DF235" i="1"/>
  <c r="DE235" i="1"/>
  <c r="DD235" i="1"/>
  <c r="DC235" i="1"/>
  <c r="DB235" i="1"/>
  <c r="DA235" i="1"/>
  <c r="CZ235" i="1"/>
  <c r="CY235" i="1"/>
  <c r="CX235" i="1"/>
  <c r="CW235" i="1"/>
  <c r="CV235" i="1"/>
  <c r="DK234" i="1"/>
  <c r="DJ234" i="1"/>
  <c r="DI234" i="1"/>
  <c r="DH234" i="1"/>
  <c r="DG234" i="1"/>
  <c r="DF234" i="1"/>
  <c r="DE234" i="1"/>
  <c r="DD234" i="1"/>
  <c r="DC234" i="1"/>
  <c r="DB234" i="1"/>
  <c r="DA234" i="1"/>
  <c r="CZ234" i="1"/>
  <c r="CY234" i="1"/>
  <c r="CX234" i="1"/>
  <c r="CW234" i="1"/>
  <c r="CV234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DK231" i="1"/>
  <c r="DJ231" i="1"/>
  <c r="DI231" i="1"/>
  <c r="DH231" i="1"/>
  <c r="DG231" i="1"/>
  <c r="DF231" i="1"/>
  <c r="DE231" i="1"/>
  <c r="DD231" i="1"/>
  <c r="DC231" i="1"/>
  <c r="DB231" i="1"/>
  <c r="DA231" i="1"/>
  <c r="CZ231" i="1"/>
  <c r="CY231" i="1"/>
  <c r="CX231" i="1"/>
  <c r="CW231" i="1"/>
  <c r="CV231" i="1"/>
  <c r="DK230" i="1"/>
  <c r="DJ230" i="1"/>
  <c r="DI230" i="1"/>
  <c r="DH230" i="1"/>
  <c r="DG230" i="1"/>
  <c r="DF230" i="1"/>
  <c r="DE230" i="1"/>
  <c r="DD230" i="1"/>
  <c r="DC230" i="1"/>
  <c r="DB230" i="1"/>
  <c r="DA230" i="1"/>
  <c r="CZ230" i="1"/>
  <c r="CY230" i="1"/>
  <c r="CX230" i="1"/>
  <c r="CW230" i="1"/>
  <c r="CV230" i="1"/>
  <c r="DK229" i="1"/>
  <c r="DJ229" i="1"/>
  <c r="DI229" i="1"/>
  <c r="DH229" i="1"/>
  <c r="DG229" i="1"/>
  <c r="DF229" i="1"/>
  <c r="DE229" i="1"/>
  <c r="DD229" i="1"/>
  <c r="DC229" i="1"/>
  <c r="DB229" i="1"/>
  <c r="DA229" i="1"/>
  <c r="CZ229" i="1"/>
  <c r="CY229" i="1"/>
  <c r="CX229" i="1"/>
  <c r="CW229" i="1"/>
  <c r="CV229" i="1"/>
  <c r="DK228" i="1"/>
  <c r="DJ228" i="1"/>
  <c r="DI228" i="1"/>
  <c r="DH228" i="1"/>
  <c r="DG228" i="1"/>
  <c r="DF228" i="1"/>
  <c r="DE228" i="1"/>
  <c r="DD228" i="1"/>
  <c r="DC228" i="1"/>
  <c r="DB228" i="1"/>
  <c r="DA228" i="1"/>
  <c r="CZ228" i="1"/>
  <c r="CY228" i="1"/>
  <c r="CX228" i="1"/>
  <c r="CW228" i="1"/>
  <c r="CV228" i="1"/>
  <c r="DK227" i="1"/>
  <c r="DJ227" i="1"/>
  <c r="DI227" i="1"/>
  <c r="DH227" i="1"/>
  <c r="DG227" i="1"/>
  <c r="DF227" i="1"/>
  <c r="DE227" i="1"/>
  <c r="DD227" i="1"/>
  <c r="DC227" i="1"/>
  <c r="DB227" i="1"/>
  <c r="DA227" i="1"/>
  <c r="CZ227" i="1"/>
  <c r="CY227" i="1"/>
  <c r="CX227" i="1"/>
  <c r="CW227" i="1"/>
  <c r="CV227" i="1"/>
  <c r="DK226" i="1"/>
  <c r="DJ226" i="1"/>
  <c r="DI226" i="1"/>
  <c r="DH226" i="1"/>
  <c r="DG226" i="1"/>
  <c r="DF226" i="1"/>
  <c r="DE226" i="1"/>
  <c r="DD226" i="1"/>
  <c r="DC226" i="1"/>
  <c r="DB226" i="1"/>
  <c r="DA226" i="1"/>
  <c r="CZ226" i="1"/>
  <c r="CY226" i="1"/>
  <c r="CX226" i="1"/>
  <c r="CW226" i="1"/>
  <c r="CV226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DK223" i="1"/>
  <c r="DJ223" i="1"/>
  <c r="DI223" i="1"/>
  <c r="DH223" i="1"/>
  <c r="DG223" i="1"/>
  <c r="DF223" i="1"/>
  <c r="DE223" i="1"/>
  <c r="DD223" i="1"/>
  <c r="DC223" i="1"/>
  <c r="DB223" i="1"/>
  <c r="DA223" i="1"/>
  <c r="CZ223" i="1"/>
  <c r="CY223" i="1"/>
  <c r="CX223" i="1"/>
  <c r="CW223" i="1"/>
  <c r="CV223" i="1"/>
  <c r="DK222" i="1"/>
  <c r="DJ222" i="1"/>
  <c r="DI222" i="1"/>
  <c r="DH222" i="1"/>
  <c r="DG222" i="1"/>
  <c r="DF222" i="1"/>
  <c r="DE222" i="1"/>
  <c r="DD222" i="1"/>
  <c r="DC222" i="1"/>
  <c r="DB222" i="1"/>
  <c r="DA222" i="1"/>
  <c r="CZ222" i="1"/>
  <c r="CY222" i="1"/>
  <c r="CX222" i="1"/>
  <c r="CW222" i="1"/>
  <c r="CV222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DK219" i="1"/>
  <c r="DJ219" i="1"/>
  <c r="DI219" i="1"/>
  <c r="DH219" i="1"/>
  <c r="DG219" i="1"/>
  <c r="DF219" i="1"/>
  <c r="DE219" i="1"/>
  <c r="DD219" i="1"/>
  <c r="DC219" i="1"/>
  <c r="DB219" i="1"/>
  <c r="DA219" i="1"/>
  <c r="CZ219" i="1"/>
  <c r="CY219" i="1"/>
  <c r="CX219" i="1"/>
  <c r="CW219" i="1"/>
  <c r="CV219" i="1"/>
  <c r="DK218" i="1"/>
  <c r="DJ218" i="1"/>
  <c r="DI218" i="1"/>
  <c r="DH218" i="1"/>
  <c r="DG218" i="1"/>
  <c r="DF218" i="1"/>
  <c r="DE218" i="1"/>
  <c r="DD218" i="1"/>
  <c r="DC218" i="1"/>
  <c r="DB218" i="1"/>
  <c r="DA218" i="1"/>
  <c r="CZ218" i="1"/>
  <c r="CY218" i="1"/>
  <c r="CX218" i="1"/>
  <c r="CW218" i="1"/>
  <c r="CV218" i="1"/>
  <c r="DK217" i="1"/>
  <c r="DJ217" i="1"/>
  <c r="DI217" i="1"/>
  <c r="DH217" i="1"/>
  <c r="DG217" i="1"/>
  <c r="DF217" i="1"/>
  <c r="DE217" i="1"/>
  <c r="DD217" i="1"/>
  <c r="DC217" i="1"/>
  <c r="DB217" i="1"/>
  <c r="DA217" i="1"/>
  <c r="CZ217" i="1"/>
  <c r="CY217" i="1"/>
  <c r="CX217" i="1"/>
  <c r="CW217" i="1"/>
  <c r="CV217" i="1"/>
  <c r="DK216" i="1"/>
  <c r="DJ216" i="1"/>
  <c r="DI216" i="1"/>
  <c r="DH216" i="1"/>
  <c r="DG216" i="1"/>
  <c r="DF216" i="1"/>
  <c r="DE216" i="1"/>
  <c r="DD216" i="1"/>
  <c r="DC216" i="1"/>
  <c r="DB216" i="1"/>
  <c r="DA216" i="1"/>
  <c r="CZ216" i="1"/>
  <c r="CY216" i="1"/>
  <c r="CX216" i="1"/>
  <c r="CW216" i="1"/>
  <c r="CV216" i="1"/>
  <c r="DK215" i="1"/>
  <c r="DJ215" i="1"/>
  <c r="DI215" i="1"/>
  <c r="DH215" i="1"/>
  <c r="DG215" i="1"/>
  <c r="DF215" i="1"/>
  <c r="DE215" i="1"/>
  <c r="DD215" i="1"/>
  <c r="DC215" i="1"/>
  <c r="DB215" i="1"/>
  <c r="DA215" i="1"/>
  <c r="CZ215" i="1"/>
  <c r="CY215" i="1"/>
  <c r="CX215" i="1"/>
  <c r="CW215" i="1"/>
  <c r="CV215" i="1"/>
  <c r="DK214" i="1"/>
  <c r="DJ214" i="1"/>
  <c r="DI214" i="1"/>
  <c r="DH214" i="1"/>
  <c r="DG214" i="1"/>
  <c r="DF214" i="1"/>
  <c r="DE214" i="1"/>
  <c r="DD214" i="1"/>
  <c r="DC214" i="1"/>
  <c r="DB214" i="1"/>
  <c r="DA214" i="1"/>
  <c r="CZ214" i="1"/>
  <c r="CY214" i="1"/>
  <c r="CX214" i="1"/>
  <c r="CW214" i="1"/>
  <c r="CV214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DK211" i="1"/>
  <c r="DJ211" i="1"/>
  <c r="DI211" i="1"/>
  <c r="DH211" i="1"/>
  <c r="DG211" i="1"/>
  <c r="DF211" i="1"/>
  <c r="DE211" i="1"/>
  <c r="DD211" i="1"/>
  <c r="DC211" i="1"/>
  <c r="DB211" i="1"/>
  <c r="DA211" i="1"/>
  <c r="CZ211" i="1"/>
  <c r="CY211" i="1"/>
  <c r="CX211" i="1"/>
  <c r="CW211" i="1"/>
  <c r="CV211" i="1"/>
  <c r="DK210" i="1"/>
  <c r="DJ210" i="1"/>
  <c r="DI210" i="1"/>
  <c r="DH210" i="1"/>
  <c r="DG210" i="1"/>
  <c r="DF210" i="1"/>
  <c r="DE210" i="1"/>
  <c r="DD210" i="1"/>
  <c r="DC210" i="1"/>
  <c r="DB210" i="1"/>
  <c r="DA210" i="1"/>
  <c r="CZ210" i="1"/>
  <c r="CY210" i="1"/>
  <c r="CX210" i="1"/>
  <c r="CW210" i="1"/>
  <c r="CV210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DK207" i="1"/>
  <c r="DJ207" i="1"/>
  <c r="DI207" i="1"/>
  <c r="DH207" i="1"/>
  <c r="DG207" i="1"/>
  <c r="DF207" i="1"/>
  <c r="DE207" i="1"/>
  <c r="DD207" i="1"/>
  <c r="DC207" i="1"/>
  <c r="DB207" i="1"/>
  <c r="DA207" i="1"/>
  <c r="CZ207" i="1"/>
  <c r="CY207" i="1"/>
  <c r="CX207" i="1"/>
  <c r="CW207" i="1"/>
  <c r="CV207" i="1"/>
  <c r="DK206" i="1"/>
  <c r="DJ206" i="1"/>
  <c r="DI206" i="1"/>
  <c r="DH206" i="1"/>
  <c r="DG206" i="1"/>
  <c r="DF206" i="1"/>
  <c r="DE206" i="1"/>
  <c r="DD206" i="1"/>
  <c r="DC206" i="1"/>
  <c r="DB206" i="1"/>
  <c r="DA206" i="1"/>
  <c r="CZ206" i="1"/>
  <c r="CY206" i="1"/>
  <c r="CX206" i="1"/>
  <c r="CW206" i="1"/>
  <c r="CV206" i="1"/>
  <c r="DK205" i="1"/>
  <c r="DJ205" i="1"/>
  <c r="DI205" i="1"/>
  <c r="DH205" i="1"/>
  <c r="DG205" i="1"/>
  <c r="DF205" i="1"/>
  <c r="DE205" i="1"/>
  <c r="DD205" i="1"/>
  <c r="DC205" i="1"/>
  <c r="DB205" i="1"/>
  <c r="DA205" i="1"/>
  <c r="CZ205" i="1"/>
  <c r="CY205" i="1"/>
  <c r="CX205" i="1"/>
  <c r="CW205" i="1"/>
  <c r="CV205" i="1"/>
  <c r="DK204" i="1"/>
  <c r="DJ204" i="1"/>
  <c r="DI204" i="1"/>
  <c r="DH204" i="1"/>
  <c r="DG204" i="1"/>
  <c r="DF204" i="1"/>
  <c r="DE204" i="1"/>
  <c r="DD204" i="1"/>
  <c r="DC204" i="1"/>
  <c r="DB204" i="1"/>
  <c r="DA204" i="1"/>
  <c r="CZ204" i="1"/>
  <c r="CY204" i="1"/>
  <c r="CX204" i="1"/>
  <c r="CW204" i="1"/>
  <c r="CV204" i="1"/>
  <c r="DK202" i="1"/>
  <c r="DJ202" i="1"/>
  <c r="DI202" i="1"/>
  <c r="DH202" i="1"/>
  <c r="DG202" i="1"/>
  <c r="DF202" i="1"/>
  <c r="DE202" i="1"/>
  <c r="DD202" i="1"/>
  <c r="DC202" i="1"/>
  <c r="DB202" i="1"/>
  <c r="DA202" i="1"/>
  <c r="CZ202" i="1"/>
  <c r="CY202" i="1"/>
  <c r="CX202" i="1"/>
  <c r="CW202" i="1"/>
  <c r="CV202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DK199" i="1"/>
  <c r="DJ199" i="1"/>
  <c r="DI199" i="1"/>
  <c r="DH199" i="1"/>
  <c r="DG199" i="1"/>
  <c r="DF199" i="1"/>
  <c r="DE199" i="1"/>
  <c r="DD199" i="1"/>
  <c r="DC199" i="1"/>
  <c r="DB199" i="1"/>
  <c r="DA199" i="1"/>
  <c r="CZ199" i="1"/>
  <c r="CY199" i="1"/>
  <c r="CX199" i="1"/>
  <c r="CW199" i="1"/>
  <c r="CV199" i="1"/>
  <c r="DK198" i="1"/>
  <c r="DJ198" i="1"/>
  <c r="DI198" i="1"/>
  <c r="DH198" i="1"/>
  <c r="DG198" i="1"/>
  <c r="DF198" i="1"/>
  <c r="DE198" i="1"/>
  <c r="DD198" i="1"/>
  <c r="DC198" i="1"/>
  <c r="DB198" i="1"/>
  <c r="DA198" i="1"/>
  <c r="CZ198" i="1"/>
  <c r="CY198" i="1"/>
  <c r="CX198" i="1"/>
  <c r="CW198" i="1"/>
  <c r="CV198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DK195" i="1"/>
  <c r="DJ195" i="1"/>
  <c r="DI195" i="1"/>
  <c r="DH195" i="1"/>
  <c r="DG195" i="1"/>
  <c r="DF195" i="1"/>
  <c r="DE195" i="1"/>
  <c r="DD195" i="1"/>
  <c r="DC195" i="1"/>
  <c r="DB195" i="1"/>
  <c r="DA195" i="1"/>
  <c r="CZ195" i="1"/>
  <c r="CY195" i="1"/>
  <c r="CX195" i="1"/>
  <c r="CW195" i="1"/>
  <c r="CV195" i="1"/>
  <c r="DK194" i="1"/>
  <c r="DJ194" i="1"/>
  <c r="DI194" i="1"/>
  <c r="DH194" i="1"/>
  <c r="DG194" i="1"/>
  <c r="DF194" i="1"/>
  <c r="DE194" i="1"/>
  <c r="DD194" i="1"/>
  <c r="DC194" i="1"/>
  <c r="DB194" i="1"/>
  <c r="DA194" i="1"/>
  <c r="CZ194" i="1"/>
  <c r="CY194" i="1"/>
  <c r="CX194" i="1"/>
  <c r="CW194" i="1"/>
  <c r="CV194" i="1"/>
  <c r="DK193" i="1"/>
  <c r="DJ193" i="1"/>
  <c r="DI193" i="1"/>
  <c r="DH193" i="1"/>
  <c r="DG193" i="1"/>
  <c r="DF193" i="1"/>
  <c r="DE193" i="1"/>
  <c r="DD193" i="1"/>
  <c r="DC193" i="1"/>
  <c r="DB193" i="1"/>
  <c r="DA193" i="1"/>
  <c r="CZ193" i="1"/>
  <c r="CY193" i="1"/>
  <c r="CX193" i="1"/>
  <c r="CW193" i="1"/>
  <c r="CV193" i="1"/>
  <c r="DK192" i="1"/>
  <c r="DJ192" i="1"/>
  <c r="DI192" i="1"/>
  <c r="DH192" i="1"/>
  <c r="DG192" i="1"/>
  <c r="DF192" i="1"/>
  <c r="DE192" i="1"/>
  <c r="DD192" i="1"/>
  <c r="DC192" i="1"/>
  <c r="DB192" i="1"/>
  <c r="DA192" i="1"/>
  <c r="CZ192" i="1"/>
  <c r="CY192" i="1"/>
  <c r="CX192" i="1"/>
  <c r="CW192" i="1"/>
  <c r="CV192" i="1"/>
  <c r="DK191" i="1"/>
  <c r="DJ191" i="1"/>
  <c r="DI191" i="1"/>
  <c r="DH191" i="1"/>
  <c r="DG191" i="1"/>
  <c r="DF191" i="1"/>
  <c r="DE191" i="1"/>
  <c r="DD191" i="1"/>
  <c r="DC191" i="1"/>
  <c r="DB191" i="1"/>
  <c r="DA191" i="1"/>
  <c r="CZ191" i="1"/>
  <c r="CY191" i="1"/>
  <c r="CX191" i="1"/>
  <c r="CW191" i="1"/>
  <c r="CV191" i="1"/>
  <c r="DK190" i="1"/>
  <c r="DJ190" i="1"/>
  <c r="DI190" i="1"/>
  <c r="DH190" i="1"/>
  <c r="DG190" i="1"/>
  <c r="DF190" i="1"/>
  <c r="DE190" i="1"/>
  <c r="DD190" i="1"/>
  <c r="DC190" i="1"/>
  <c r="DB190" i="1"/>
  <c r="DA190" i="1"/>
  <c r="CZ190" i="1"/>
  <c r="CY190" i="1"/>
  <c r="CX190" i="1"/>
  <c r="CW190" i="1"/>
  <c r="CV190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DK187" i="1"/>
  <c r="DJ187" i="1"/>
  <c r="DI187" i="1"/>
  <c r="DH187" i="1"/>
  <c r="DG187" i="1"/>
  <c r="DF187" i="1"/>
  <c r="DE187" i="1"/>
  <c r="DD187" i="1"/>
  <c r="DC187" i="1"/>
  <c r="DB187" i="1"/>
  <c r="DA187" i="1"/>
  <c r="CZ187" i="1"/>
  <c r="CY187" i="1"/>
  <c r="CX187" i="1"/>
  <c r="CW187" i="1"/>
  <c r="CV187" i="1"/>
  <c r="DK186" i="1"/>
  <c r="DJ186" i="1"/>
  <c r="DI186" i="1"/>
  <c r="DH186" i="1"/>
  <c r="DG186" i="1"/>
  <c r="DF186" i="1"/>
  <c r="DE186" i="1"/>
  <c r="DD186" i="1"/>
  <c r="DC186" i="1"/>
  <c r="DB186" i="1"/>
  <c r="DA186" i="1"/>
  <c r="CZ186" i="1"/>
  <c r="CY186" i="1"/>
  <c r="CX186" i="1"/>
  <c r="CW186" i="1"/>
  <c r="CV186" i="1"/>
  <c r="DK185" i="1"/>
  <c r="DK184" i="1" s="1"/>
  <c r="DJ185" i="1"/>
  <c r="DI185" i="1"/>
  <c r="DH185" i="1"/>
  <c r="DG185" i="1"/>
  <c r="DG184" i="1" s="1"/>
  <c r="DF185" i="1"/>
  <c r="DE185" i="1"/>
  <c r="DD185" i="1"/>
  <c r="DC185" i="1"/>
  <c r="DC184" i="1" s="1"/>
  <c r="DB185" i="1"/>
  <c r="DB184" i="1" s="1"/>
  <c r="DA185" i="1"/>
  <c r="CZ185" i="1"/>
  <c r="CY185" i="1"/>
  <c r="CY184" i="1" s="1"/>
  <c r="CX185" i="1"/>
  <c r="CW185" i="1"/>
  <c r="CV185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D21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Y23" i="1"/>
  <c r="DB23" i="1"/>
  <c r="AI23" i="1"/>
  <c r="AJ23" i="1"/>
  <c r="AK23" i="1"/>
  <c r="AL23" i="1"/>
  <c r="AM23" i="1"/>
  <c r="AN23" i="1"/>
  <c r="AO23" i="1"/>
  <c r="AP23" i="1"/>
  <c r="AQ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D23" i="1"/>
  <c r="B235" i="1"/>
  <c r="B97" i="1"/>
  <c r="DF95" i="1"/>
  <c r="B95" i="1"/>
  <c r="CZ161" i="1" l="1"/>
  <c r="DD161" i="1"/>
  <c r="DD21" i="1" s="1"/>
  <c r="DH161" i="1"/>
  <c r="DJ115" i="1"/>
  <c r="CV184" i="1"/>
  <c r="CV23" i="1" s="1"/>
  <c r="CZ23" i="1"/>
  <c r="CZ184" i="1"/>
  <c r="DD184" i="1"/>
  <c r="DD23" i="1" s="1"/>
  <c r="DH184" i="1"/>
  <c r="DH23" i="1" s="1"/>
  <c r="CW23" i="1"/>
  <c r="CW184" i="1"/>
  <c r="DA184" i="1"/>
  <c r="DA23" i="1" s="1"/>
  <c r="DE184" i="1"/>
  <c r="DE23" i="1" s="1"/>
  <c r="DI184" i="1"/>
  <c r="DI23" i="1" s="1"/>
  <c r="CV135" i="1"/>
  <c r="CX184" i="1"/>
  <c r="CX23" i="1" s="1"/>
  <c r="DF23" i="1"/>
  <c r="DF184" i="1"/>
  <c r="DJ184" i="1"/>
  <c r="DJ23" i="1" s="1"/>
  <c r="DI79" i="1"/>
  <c r="DA79" i="1"/>
  <c r="DA72" i="1"/>
  <c r="DA57" i="1"/>
  <c r="DI57" i="1"/>
  <c r="CW161" i="1"/>
  <c r="CW21" i="1" s="1"/>
  <c r="DE161" i="1"/>
  <c r="DJ79" i="1"/>
  <c r="DB79" i="1"/>
  <c r="CX72" i="1"/>
  <c r="DE79" i="1"/>
  <c r="CW79" i="1"/>
  <c r="CW72" i="1"/>
  <c r="CW57" i="1"/>
  <c r="DE57" i="1"/>
  <c r="DA161" i="1"/>
  <c r="DA21" i="1" s="1"/>
  <c r="DI161" i="1"/>
  <c r="DK115" i="1"/>
  <c r="CX79" i="1"/>
  <c r="DB72" i="1"/>
  <c r="CX57" i="1"/>
  <c r="DB57" i="1"/>
  <c r="DF57" i="1"/>
  <c r="DJ57" i="1"/>
  <c r="CX161" i="1"/>
  <c r="CX21" i="1" s="1"/>
  <c r="DB161" i="1"/>
  <c r="DB21" i="1" s="1"/>
  <c r="DF161" i="1"/>
  <c r="DF21" i="1" s="1"/>
  <c r="DJ161" i="1"/>
  <c r="DJ21" i="1" s="1"/>
  <c r="DG79" i="1"/>
  <c r="DK79" i="1"/>
  <c r="CY79" i="1"/>
  <c r="DC79" i="1"/>
  <c r="CY72" i="1"/>
  <c r="DC72" i="1"/>
  <c r="CY57" i="1"/>
  <c r="DC57" i="1"/>
  <c r="DG57" i="1"/>
  <c r="DK57" i="1"/>
  <c r="CY161" i="1"/>
  <c r="DC161" i="1"/>
  <c r="DC21" i="1" s="1"/>
  <c r="DG161" i="1"/>
  <c r="CV161" i="1"/>
  <c r="CV21" i="1" s="1"/>
  <c r="DD79" i="1"/>
  <c r="DH79" i="1"/>
  <c r="CV79" i="1"/>
  <c r="CZ79" i="1"/>
  <c r="CZ72" i="1"/>
  <c r="CV57" i="1"/>
  <c r="CZ57" i="1"/>
  <c r="DD57" i="1"/>
  <c r="DH57" i="1"/>
  <c r="CP56" i="1"/>
  <c r="CH56" i="1"/>
  <c r="BV56" i="1"/>
  <c r="DC23" i="1"/>
  <c r="CT56" i="1"/>
  <c r="CL56" i="1"/>
  <c r="CD56" i="1"/>
  <c r="BZ56" i="1"/>
  <c r="BR56" i="1"/>
  <c r="CS56" i="1"/>
  <c r="CO56" i="1"/>
  <c r="CK56" i="1"/>
  <c r="CG56" i="1"/>
  <c r="CC56" i="1"/>
  <c r="BY56" i="1"/>
  <c r="BU56" i="1"/>
  <c r="BQ56" i="1"/>
  <c r="DK23" i="1"/>
  <c r="CR114" i="1"/>
  <c r="CR55" i="1" s="1"/>
  <c r="CR19" i="1" s="1"/>
  <c r="CR17" i="1" s="1"/>
  <c r="CR24" i="1" s="1"/>
  <c r="CB114" i="1"/>
  <c r="CB55" i="1" s="1"/>
  <c r="CB19" i="1" s="1"/>
  <c r="CB17" i="1" s="1"/>
  <c r="CB24" i="1" s="1"/>
  <c r="BL114" i="1"/>
  <c r="BL55" i="1" s="1"/>
  <c r="BL19" i="1" s="1"/>
  <c r="BL17" i="1" s="1"/>
  <c r="BL24" i="1" s="1"/>
  <c r="AF114" i="1"/>
  <c r="AF55" i="1" s="1"/>
  <c r="P114" i="1"/>
  <c r="P55" i="1" s="1"/>
  <c r="CS114" i="1"/>
  <c r="CO114" i="1"/>
  <c r="CK114" i="1"/>
  <c r="CG114" i="1"/>
  <c r="CC114" i="1"/>
  <c r="BY114" i="1"/>
  <c r="BU114" i="1"/>
  <c r="BQ114" i="1"/>
  <c r="BM114" i="1"/>
  <c r="BM55" i="1" s="1"/>
  <c r="BM19" i="1" s="1"/>
  <c r="BM17" i="1" s="1"/>
  <c r="BM24" i="1" s="1"/>
  <c r="BI114" i="1"/>
  <c r="BI55" i="1" s="1"/>
  <c r="BI19" i="1" s="1"/>
  <c r="BI17" i="1" s="1"/>
  <c r="BI24" i="1" s="1"/>
  <c r="BE114" i="1"/>
  <c r="BE55" i="1" s="1"/>
  <c r="BE19" i="1" s="1"/>
  <c r="BE17" i="1" s="1"/>
  <c r="BE24" i="1" s="1"/>
  <c r="BA114" i="1"/>
  <c r="BA55" i="1" s="1"/>
  <c r="BA19" i="1" s="1"/>
  <c r="BA17" i="1" s="1"/>
  <c r="BA24" i="1" s="1"/>
  <c r="AW114" i="1"/>
  <c r="AW55" i="1" s="1"/>
  <c r="AW19" i="1" s="1"/>
  <c r="AW17" i="1" s="1"/>
  <c r="AW24" i="1" s="1"/>
  <c r="AS114" i="1"/>
  <c r="AS55" i="1" s="1"/>
  <c r="AS19" i="1" s="1"/>
  <c r="AS17" i="1" s="1"/>
  <c r="AS24" i="1" s="1"/>
  <c r="AO114" i="1"/>
  <c r="AO55" i="1" s="1"/>
  <c r="AO19" i="1" s="1"/>
  <c r="AO17" i="1" s="1"/>
  <c r="AO24" i="1" s="1"/>
  <c r="AK114" i="1"/>
  <c r="AK55" i="1" s="1"/>
  <c r="AK19" i="1" s="1"/>
  <c r="AK17" i="1" s="1"/>
  <c r="AK24" i="1" s="1"/>
  <c r="AG114" i="1"/>
  <c r="AG55" i="1" s="1"/>
  <c r="AC114" i="1"/>
  <c r="AC55" i="1" s="1"/>
  <c r="Y114" i="1"/>
  <c r="Y55" i="1" s="1"/>
  <c r="Y19" i="1" s="1"/>
  <c r="Y17" i="1" s="1"/>
  <c r="Y24" i="1" s="1"/>
  <c r="U114" i="1"/>
  <c r="U55" i="1" s="1"/>
  <c r="U19" i="1" s="1"/>
  <c r="U17" i="1" s="1"/>
  <c r="U24" i="1" s="1"/>
  <c r="Q114" i="1"/>
  <c r="Q55" i="1" s="1"/>
  <c r="M114" i="1"/>
  <c r="M55" i="1" s="1"/>
  <c r="I114" i="1"/>
  <c r="I55" i="1" s="1"/>
  <c r="I19" i="1" s="1"/>
  <c r="I17" i="1" s="1"/>
  <c r="I24" i="1" s="1"/>
  <c r="E114" i="1"/>
  <c r="E55" i="1" s="1"/>
  <c r="E19" i="1" s="1"/>
  <c r="E17" i="1" s="1"/>
  <c r="E24" i="1" s="1"/>
  <c r="CM114" i="1"/>
  <c r="CM55" i="1" s="1"/>
  <c r="CM19" i="1" s="1"/>
  <c r="CM17" i="1" s="1"/>
  <c r="CM24" i="1" s="1"/>
  <c r="CI114" i="1"/>
  <c r="CI55" i="1" s="1"/>
  <c r="CI19" i="1" s="1"/>
  <c r="CI17" i="1" s="1"/>
  <c r="CI24" i="1" s="1"/>
  <c r="CA114" i="1"/>
  <c r="CA55" i="1" s="1"/>
  <c r="CA19" i="1" s="1"/>
  <c r="CA17" i="1" s="1"/>
  <c r="CA24" i="1" s="1"/>
  <c r="BW114" i="1"/>
  <c r="BW55" i="1" s="1"/>
  <c r="BW19" i="1" s="1"/>
  <c r="BW17" i="1" s="1"/>
  <c r="BW24" i="1" s="1"/>
  <c r="BS114" i="1"/>
  <c r="BS55" i="1" s="1"/>
  <c r="BS19" i="1" s="1"/>
  <c r="BS17" i="1" s="1"/>
  <c r="BS24" i="1" s="1"/>
  <c r="BK114" i="1"/>
  <c r="BK55" i="1" s="1"/>
  <c r="BK19" i="1" s="1"/>
  <c r="BK17" i="1" s="1"/>
  <c r="BK24" i="1" s="1"/>
  <c r="BG114" i="1"/>
  <c r="BG55" i="1" s="1"/>
  <c r="BG19" i="1" s="1"/>
  <c r="BG17" i="1" s="1"/>
  <c r="BG24" i="1" s="1"/>
  <c r="BC114" i="1"/>
  <c r="BC55" i="1" s="1"/>
  <c r="BC19" i="1" s="1"/>
  <c r="BC17" i="1" s="1"/>
  <c r="BC24" i="1" s="1"/>
  <c r="AU114" i="1"/>
  <c r="AU55" i="1" s="1"/>
  <c r="AU19" i="1" s="1"/>
  <c r="AU17" i="1" s="1"/>
  <c r="AU24" i="1" s="1"/>
  <c r="AM114" i="1"/>
  <c r="AM55" i="1" s="1"/>
  <c r="AM19" i="1" s="1"/>
  <c r="AM17" i="1" s="1"/>
  <c r="AM24" i="1" s="1"/>
  <c r="AA114" i="1"/>
  <c r="W114" i="1"/>
  <c r="W55" i="1" s="1"/>
  <c r="W19" i="1" s="1"/>
  <c r="W17" i="1" s="1"/>
  <c r="W24" i="1" s="1"/>
  <c r="O114" i="1"/>
  <c r="O55" i="1" s="1"/>
  <c r="K114" i="1"/>
  <c r="K55" i="1" s="1"/>
  <c r="K19" i="1" s="1"/>
  <c r="K17" i="1" s="1"/>
  <c r="K24" i="1" s="1"/>
  <c r="G114" i="1"/>
  <c r="G55" i="1" s="1"/>
  <c r="G19" i="1" s="1"/>
  <c r="G17" i="1" s="1"/>
  <c r="G24" i="1" s="1"/>
  <c r="CT114" i="1"/>
  <c r="CP114" i="1"/>
  <c r="CL114" i="1"/>
  <c r="CL55" i="1" s="1"/>
  <c r="CL19" i="1" s="1"/>
  <c r="CL17" i="1" s="1"/>
  <c r="CL24" i="1" s="1"/>
  <c r="CH114" i="1"/>
  <c r="CD114" i="1"/>
  <c r="BZ114" i="1"/>
  <c r="BV114" i="1"/>
  <c r="BR114" i="1"/>
  <c r="BN114" i="1"/>
  <c r="BN55" i="1" s="1"/>
  <c r="BN19" i="1" s="1"/>
  <c r="BN17" i="1" s="1"/>
  <c r="BN24" i="1" s="1"/>
  <c r="BJ114" i="1"/>
  <c r="BF114" i="1"/>
  <c r="BF55" i="1" s="1"/>
  <c r="BF19" i="1" s="1"/>
  <c r="BF17" i="1" s="1"/>
  <c r="BF24" i="1" s="1"/>
  <c r="BB114" i="1"/>
  <c r="BB55" i="1" s="1"/>
  <c r="BB19" i="1" s="1"/>
  <c r="BB17" i="1" s="1"/>
  <c r="BB24" i="1" s="1"/>
  <c r="AX114" i="1"/>
  <c r="AX55" i="1" s="1"/>
  <c r="AX19" i="1" s="1"/>
  <c r="AX17" i="1" s="1"/>
  <c r="AX24" i="1" s="1"/>
  <c r="AT114" i="1"/>
  <c r="AP114" i="1"/>
  <c r="AP55" i="1" s="1"/>
  <c r="AP19" i="1" s="1"/>
  <c r="AP17" i="1" s="1"/>
  <c r="AP24" i="1" s="1"/>
  <c r="AL114" i="1"/>
  <c r="AL55" i="1" s="1"/>
  <c r="AL19" i="1" s="1"/>
  <c r="AL17" i="1" s="1"/>
  <c r="AL24" i="1" s="1"/>
  <c r="AH114" i="1"/>
  <c r="AH55" i="1" s="1"/>
  <c r="AD114" i="1"/>
  <c r="AD55" i="1" s="1"/>
  <c r="Z114" i="1"/>
  <c r="Z55" i="1" s="1"/>
  <c r="Z19" i="1" s="1"/>
  <c r="Z17" i="1" s="1"/>
  <c r="Z24" i="1" s="1"/>
  <c r="V114" i="1"/>
  <c r="V55" i="1" s="1"/>
  <c r="V19" i="1" s="1"/>
  <c r="V17" i="1" s="1"/>
  <c r="V24" i="1" s="1"/>
  <c r="R114" i="1"/>
  <c r="R55" i="1" s="1"/>
  <c r="N114" i="1"/>
  <c r="J114" i="1"/>
  <c r="J55" i="1" s="1"/>
  <c r="J19" i="1" s="1"/>
  <c r="J17" i="1" s="1"/>
  <c r="J24" i="1" s="1"/>
  <c r="F114" i="1"/>
  <c r="F55" i="1" s="1"/>
  <c r="F19" i="1" s="1"/>
  <c r="F17" i="1" s="1"/>
  <c r="F24" i="1" s="1"/>
  <c r="DG23" i="1"/>
  <c r="AV114" i="1"/>
  <c r="AV55" i="1" s="1"/>
  <c r="AV19" i="1" s="1"/>
  <c r="AV17" i="1" s="1"/>
  <c r="AV24" i="1" s="1"/>
  <c r="AR56" i="1"/>
  <c r="AN56" i="1"/>
  <c r="AJ56" i="1"/>
  <c r="CQ114" i="1"/>
  <c r="AQ114" i="1"/>
  <c r="AQ55" i="1" s="1"/>
  <c r="AQ19" i="1" s="1"/>
  <c r="AQ17" i="1" s="1"/>
  <c r="AQ24" i="1" s="1"/>
  <c r="AE114" i="1"/>
  <c r="AE55" i="1" s="1"/>
  <c r="CY21" i="1"/>
  <c r="DG21" i="1"/>
  <c r="D114" i="1"/>
  <c r="D55" i="1" s="1"/>
  <c r="D19" i="1" s="1"/>
  <c r="D17" i="1" s="1"/>
  <c r="D24" i="1" s="1"/>
  <c r="CN114" i="1"/>
  <c r="CN55" i="1" s="1"/>
  <c r="CN19" i="1" s="1"/>
  <c r="CN17" i="1" s="1"/>
  <c r="CN24" i="1" s="1"/>
  <c r="CJ114" i="1"/>
  <c r="CJ55" i="1" s="1"/>
  <c r="CJ19" i="1" s="1"/>
  <c r="CJ17" i="1" s="1"/>
  <c r="CJ24" i="1" s="1"/>
  <c r="CF114" i="1"/>
  <c r="CF55" i="1" s="1"/>
  <c r="CF19" i="1" s="1"/>
  <c r="CF17" i="1" s="1"/>
  <c r="CF24" i="1" s="1"/>
  <c r="BX114" i="1"/>
  <c r="BX55" i="1" s="1"/>
  <c r="BX19" i="1" s="1"/>
  <c r="BX17" i="1" s="1"/>
  <c r="BX24" i="1" s="1"/>
  <c r="BT114" i="1"/>
  <c r="BT55" i="1" s="1"/>
  <c r="BT19" i="1" s="1"/>
  <c r="BT17" i="1" s="1"/>
  <c r="BT24" i="1" s="1"/>
  <c r="BP114" i="1"/>
  <c r="BP55" i="1" s="1"/>
  <c r="BP19" i="1" s="1"/>
  <c r="BP17" i="1" s="1"/>
  <c r="BP24" i="1" s="1"/>
  <c r="BH114" i="1"/>
  <c r="BH55" i="1" s="1"/>
  <c r="BH19" i="1" s="1"/>
  <c r="BH17" i="1" s="1"/>
  <c r="BH24" i="1" s="1"/>
  <c r="BD114" i="1"/>
  <c r="AZ114" i="1"/>
  <c r="AZ55" i="1" s="1"/>
  <c r="AZ19" i="1" s="1"/>
  <c r="AZ17" i="1" s="1"/>
  <c r="AZ24" i="1" s="1"/>
  <c r="AR114" i="1"/>
  <c r="AN114" i="1"/>
  <c r="AJ114" i="1"/>
  <c r="AB114" i="1"/>
  <c r="AB55" i="1" s="1"/>
  <c r="X114" i="1"/>
  <c r="X55" i="1" s="1"/>
  <c r="X19" i="1" s="1"/>
  <c r="X17" i="1" s="1"/>
  <c r="X24" i="1" s="1"/>
  <c r="T114" i="1"/>
  <c r="T55" i="1" s="1"/>
  <c r="T19" i="1" s="1"/>
  <c r="T17" i="1" s="1"/>
  <c r="T24" i="1" s="1"/>
  <c r="L114" i="1"/>
  <c r="L55" i="1" s="1"/>
  <c r="H114" i="1"/>
  <c r="H55" i="1" s="1"/>
  <c r="H19" i="1" s="1"/>
  <c r="H17" i="1" s="1"/>
  <c r="H24" i="1" s="1"/>
  <c r="CU114" i="1"/>
  <c r="CU55" i="1" s="1"/>
  <c r="CU19" i="1" s="1"/>
  <c r="CU17" i="1" s="1"/>
  <c r="CU24" i="1" s="1"/>
  <c r="CE114" i="1"/>
  <c r="CE55" i="1" s="1"/>
  <c r="CE19" i="1" s="1"/>
  <c r="CE17" i="1" s="1"/>
  <c r="CE24" i="1" s="1"/>
  <c r="BO114" i="1"/>
  <c r="BO55" i="1" s="1"/>
  <c r="BO19" i="1" s="1"/>
  <c r="BO17" i="1" s="1"/>
  <c r="BO24" i="1" s="1"/>
  <c r="AY114" i="1"/>
  <c r="AY55" i="1" s="1"/>
  <c r="AY19" i="1" s="1"/>
  <c r="AY17" i="1" s="1"/>
  <c r="AY24" i="1" s="1"/>
  <c r="AI114" i="1"/>
  <c r="AI55" i="1" s="1"/>
  <c r="S114" i="1"/>
  <c r="S55" i="1" s="1"/>
  <c r="BD55" i="1"/>
  <c r="BD19" i="1" s="1"/>
  <c r="BD17" i="1" s="1"/>
  <c r="BD24" i="1" s="1"/>
  <c r="AT78" i="1"/>
  <c r="DF92" i="1"/>
  <c r="DF79" i="1" s="1"/>
  <c r="CZ21" i="1"/>
  <c r="DH21" i="1"/>
  <c r="CQ55" i="1"/>
  <c r="CQ19" i="1" s="1"/>
  <c r="CQ17" i="1" s="1"/>
  <c r="CQ24" i="1" s="1"/>
  <c r="AA55" i="1"/>
  <c r="AA19" i="1" s="1"/>
  <c r="AA17" i="1" s="1"/>
  <c r="AA24" i="1" s="1"/>
  <c r="DE21" i="1"/>
  <c r="DI21" i="1"/>
  <c r="B186" i="1"/>
  <c r="C186" i="1"/>
  <c r="B187" i="1"/>
  <c r="C187" i="1"/>
  <c r="B188" i="1"/>
  <c r="C188" i="1"/>
  <c r="B189" i="1"/>
  <c r="C189" i="1"/>
  <c r="B190" i="1"/>
  <c r="C190" i="1"/>
  <c r="B191" i="1"/>
  <c r="C191" i="1"/>
  <c r="B192" i="1"/>
  <c r="C192" i="1"/>
  <c r="B193" i="1"/>
  <c r="C193" i="1"/>
  <c r="B194" i="1"/>
  <c r="C194" i="1"/>
  <c r="B195" i="1"/>
  <c r="C195" i="1"/>
  <c r="C196" i="1"/>
  <c r="B197" i="1"/>
  <c r="C197" i="1"/>
  <c r="B198" i="1"/>
  <c r="C198" i="1"/>
  <c r="B199" i="1"/>
  <c r="C199" i="1"/>
  <c r="B200" i="1"/>
  <c r="C200" i="1"/>
  <c r="B201" i="1"/>
  <c r="C201" i="1"/>
  <c r="B202" i="1"/>
  <c r="C202" i="1"/>
  <c r="B204" i="1"/>
  <c r="C204" i="1"/>
  <c r="B205" i="1"/>
  <c r="C205" i="1"/>
  <c r="B206" i="1"/>
  <c r="C206" i="1"/>
  <c r="B207" i="1"/>
  <c r="C207" i="1"/>
  <c r="B208" i="1"/>
  <c r="C208" i="1"/>
  <c r="B209" i="1"/>
  <c r="C209" i="1"/>
  <c r="B210" i="1"/>
  <c r="C210" i="1"/>
  <c r="B211" i="1"/>
  <c r="C211" i="1"/>
  <c r="B212" i="1"/>
  <c r="C212" i="1"/>
  <c r="B213" i="1"/>
  <c r="C213" i="1"/>
  <c r="B214" i="1"/>
  <c r="C214" i="1"/>
  <c r="B215" i="1"/>
  <c r="C215" i="1"/>
  <c r="B216" i="1"/>
  <c r="B218" i="1"/>
  <c r="C218" i="1"/>
  <c r="B219" i="1"/>
  <c r="C219" i="1"/>
  <c r="B220" i="1"/>
  <c r="C220" i="1"/>
  <c r="B221" i="1"/>
  <c r="C221" i="1"/>
  <c r="B222" i="1"/>
  <c r="C222" i="1"/>
  <c r="B223" i="1"/>
  <c r="C223" i="1"/>
  <c r="B224" i="1"/>
  <c r="C224" i="1"/>
  <c r="B225" i="1"/>
  <c r="C225" i="1"/>
  <c r="B226" i="1"/>
  <c r="C226" i="1"/>
  <c r="B227" i="1"/>
  <c r="C227" i="1"/>
  <c r="B228" i="1"/>
  <c r="C228" i="1"/>
  <c r="B229" i="1"/>
  <c r="C229" i="1"/>
  <c r="B230" i="1"/>
  <c r="C230" i="1"/>
  <c r="B231" i="1"/>
  <c r="C231" i="1"/>
  <c r="B232" i="1"/>
  <c r="C232" i="1"/>
  <c r="B233" i="1"/>
  <c r="C233" i="1"/>
  <c r="B234" i="1"/>
  <c r="C234" i="1"/>
  <c r="C235" i="1"/>
  <c r="B236" i="1"/>
  <c r="C236" i="1"/>
  <c r="B237" i="1"/>
  <c r="C237" i="1"/>
  <c r="B238" i="1"/>
  <c r="C238" i="1"/>
  <c r="B239" i="1"/>
  <c r="C239" i="1"/>
  <c r="B240" i="1"/>
  <c r="C240" i="1"/>
  <c r="B241" i="1"/>
  <c r="C241" i="1"/>
  <c r="B242" i="1"/>
  <c r="C242" i="1"/>
  <c r="B243" i="1"/>
  <c r="C243" i="1"/>
  <c r="C185" i="1"/>
  <c r="B185" i="1"/>
  <c r="B163" i="1"/>
  <c r="C163" i="1"/>
  <c r="B164" i="1"/>
  <c r="C164" i="1"/>
  <c r="B165" i="1"/>
  <c r="C165" i="1"/>
  <c r="B166" i="1"/>
  <c r="C166" i="1"/>
  <c r="B167" i="1"/>
  <c r="C167" i="1"/>
  <c r="B168" i="1"/>
  <c r="C168" i="1"/>
  <c r="B169" i="1"/>
  <c r="C169" i="1"/>
  <c r="C170" i="1"/>
  <c r="B171" i="1"/>
  <c r="C171" i="1"/>
  <c r="C172" i="1"/>
  <c r="C162" i="1"/>
  <c r="B162" i="1"/>
  <c r="B150" i="1"/>
  <c r="C150" i="1"/>
  <c r="B151" i="1"/>
  <c r="C151" i="1"/>
  <c r="B152" i="1"/>
  <c r="C152" i="1"/>
  <c r="B153" i="1"/>
  <c r="C153" i="1"/>
  <c r="B154" i="1"/>
  <c r="C154" i="1"/>
  <c r="B155" i="1"/>
  <c r="C155" i="1"/>
  <c r="B156" i="1"/>
  <c r="C156" i="1"/>
  <c r="C149" i="1"/>
  <c r="B149" i="1"/>
  <c r="B137" i="1"/>
  <c r="C137" i="1"/>
  <c r="B138" i="1"/>
  <c r="C138" i="1"/>
  <c r="B139" i="1"/>
  <c r="C139" i="1"/>
  <c r="B140" i="1"/>
  <c r="C140" i="1"/>
  <c r="B141" i="1"/>
  <c r="C141" i="1"/>
  <c r="C136" i="1"/>
  <c r="B136" i="1"/>
  <c r="C131" i="1"/>
  <c r="B131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16" i="1"/>
  <c r="B96" i="1"/>
  <c r="C96" i="1"/>
  <c r="C97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C95" i="1"/>
  <c r="C80" i="1"/>
  <c r="B80" i="1"/>
  <c r="B74" i="1"/>
  <c r="C74" i="1"/>
  <c r="C73" i="1"/>
  <c r="B73" i="1"/>
  <c r="CP55" i="1" l="1"/>
  <c r="CP19" i="1" s="1"/>
  <c r="CP17" i="1" s="1"/>
  <c r="CP24" i="1" s="1"/>
  <c r="CH55" i="1"/>
  <c r="CH19" i="1" s="1"/>
  <c r="CH17" i="1" s="1"/>
  <c r="CH24" i="1" s="1"/>
  <c r="BZ55" i="1"/>
  <c r="BZ19" i="1" s="1"/>
  <c r="BZ17" i="1" s="1"/>
  <c r="BZ24" i="1" s="1"/>
  <c r="CT55" i="1"/>
  <c r="CT19" i="1" s="1"/>
  <c r="CT17" i="1" s="1"/>
  <c r="CT24" i="1" s="1"/>
  <c r="BQ55" i="1"/>
  <c r="BQ19" i="1" s="1"/>
  <c r="BQ17" i="1" s="1"/>
  <c r="BQ24" i="1" s="1"/>
  <c r="CG55" i="1"/>
  <c r="CG19" i="1" s="1"/>
  <c r="CG17" i="1" s="1"/>
  <c r="CG24" i="1" s="1"/>
  <c r="AJ55" i="1"/>
  <c r="AJ19" i="1" s="1"/>
  <c r="AJ17" i="1" s="1"/>
  <c r="AJ24" i="1" s="1"/>
  <c r="BR55" i="1"/>
  <c r="BR19" i="1" s="1"/>
  <c r="BR17" i="1" s="1"/>
  <c r="BR24" i="1" s="1"/>
  <c r="BU55" i="1"/>
  <c r="BU19" i="1" s="1"/>
  <c r="BU17" i="1" s="1"/>
  <c r="BU24" i="1" s="1"/>
  <c r="CK55" i="1"/>
  <c r="CK19" i="1" s="1"/>
  <c r="CK17" i="1" s="1"/>
  <c r="CK24" i="1" s="1"/>
  <c r="CD55" i="1"/>
  <c r="CD19" i="1" s="1"/>
  <c r="CD17" i="1" s="1"/>
  <c r="CD24" i="1" s="1"/>
  <c r="BV55" i="1"/>
  <c r="BV19" i="1" s="1"/>
  <c r="BV17" i="1" s="1"/>
  <c r="BV24" i="1" s="1"/>
  <c r="BY55" i="1"/>
  <c r="BY19" i="1" s="1"/>
  <c r="BY17" i="1" s="1"/>
  <c r="BY24" i="1" s="1"/>
  <c r="CO55" i="1"/>
  <c r="CO19" i="1" s="1"/>
  <c r="CO17" i="1" s="1"/>
  <c r="CO24" i="1" s="1"/>
  <c r="CC55" i="1"/>
  <c r="CC19" i="1" s="1"/>
  <c r="CC17" i="1" s="1"/>
  <c r="CC24" i="1" s="1"/>
  <c r="CS55" i="1"/>
  <c r="CS19" i="1" s="1"/>
  <c r="CS17" i="1" s="1"/>
  <c r="CS24" i="1" s="1"/>
  <c r="BJ55" i="1"/>
  <c r="BJ19" i="1" s="1"/>
  <c r="BJ17" i="1" s="1"/>
  <c r="BJ24" i="1" s="1"/>
  <c r="AR55" i="1"/>
  <c r="AR19" i="1" s="1"/>
  <c r="AR17" i="1" s="1"/>
  <c r="AR24" i="1" s="1"/>
  <c r="AN55" i="1"/>
  <c r="AN19" i="1" s="1"/>
  <c r="AN17" i="1" s="1"/>
  <c r="AN24" i="1" s="1"/>
  <c r="AT55" i="1"/>
  <c r="AT19" i="1" s="1"/>
  <c r="AT17" i="1" s="1"/>
  <c r="AT24" i="1" s="1"/>
  <c r="A62" i="1"/>
  <c r="A63" i="1" s="1"/>
  <c r="B59" i="1"/>
  <c r="C59" i="1"/>
  <c r="B60" i="1"/>
  <c r="C60" i="1"/>
  <c r="B61" i="1"/>
  <c r="C61" i="1"/>
  <c r="B62" i="1"/>
  <c r="C62" i="1"/>
  <c r="B63" i="1"/>
  <c r="C63" i="1"/>
  <c r="C58" i="1"/>
  <c r="B58" i="1"/>
  <c r="AC33" i="1" l="1"/>
  <c r="AD33" i="1"/>
  <c r="AE33" i="1"/>
  <c r="AF33" i="1"/>
  <c r="AG33" i="1"/>
  <c r="AH33" i="1"/>
  <c r="AI33" i="1"/>
  <c r="AB33" i="1"/>
  <c r="AC27" i="1"/>
  <c r="AC26" i="1" s="1"/>
  <c r="AC25" i="1" s="1"/>
  <c r="AC18" i="1" s="1"/>
  <c r="AD27" i="1"/>
  <c r="AE27" i="1"/>
  <c r="AE26" i="1" s="1"/>
  <c r="AE25" i="1" s="1"/>
  <c r="AE18" i="1" s="1"/>
  <c r="AF27" i="1"/>
  <c r="AF26" i="1" s="1"/>
  <c r="AF25" i="1" s="1"/>
  <c r="AF18" i="1" s="1"/>
  <c r="AG27" i="1"/>
  <c r="AG26" i="1" s="1"/>
  <c r="AG25" i="1" s="1"/>
  <c r="AG18" i="1" s="1"/>
  <c r="AH27" i="1"/>
  <c r="AH26" i="1" s="1"/>
  <c r="AH25" i="1" s="1"/>
  <c r="AH18" i="1" s="1"/>
  <c r="AI27" i="1"/>
  <c r="AI26" i="1" s="1"/>
  <c r="AI25" i="1" s="1"/>
  <c r="AI18" i="1" s="1"/>
  <c r="AB27" i="1"/>
  <c r="AB26" i="1" s="1"/>
  <c r="AB25" i="1" s="1"/>
  <c r="AB18" i="1" s="1"/>
  <c r="AD26" i="1" l="1"/>
  <c r="AD25" i="1" s="1"/>
  <c r="AD18" i="1" s="1"/>
  <c r="DK165" i="1"/>
  <c r="DK166" i="1"/>
  <c r="DK167" i="1"/>
  <c r="DK168" i="1"/>
  <c r="DK164" i="1"/>
  <c r="DE113" i="1"/>
  <c r="DF113" i="1"/>
  <c r="DG113" i="1"/>
  <c r="DH113" i="1"/>
  <c r="DI113" i="1"/>
  <c r="DJ113" i="1"/>
  <c r="DK113" i="1"/>
  <c r="DD113" i="1"/>
  <c r="CV26" i="1"/>
  <c r="CW26" i="1"/>
  <c r="CX26" i="1"/>
  <c r="CY26" i="1"/>
  <c r="CZ26" i="1"/>
  <c r="DA26" i="1"/>
  <c r="DB26" i="1"/>
  <c r="DC26" i="1"/>
  <c r="CV27" i="1"/>
  <c r="CW27" i="1"/>
  <c r="CX27" i="1"/>
  <c r="CY27" i="1"/>
  <c r="CZ27" i="1"/>
  <c r="DA27" i="1"/>
  <c r="DB27" i="1"/>
  <c r="DC27" i="1"/>
  <c r="CV28" i="1"/>
  <c r="CW28" i="1"/>
  <c r="CX28" i="1"/>
  <c r="CY28" i="1"/>
  <c r="CZ28" i="1"/>
  <c r="DA28" i="1"/>
  <c r="DB28" i="1"/>
  <c r="DC28" i="1"/>
  <c r="CV29" i="1"/>
  <c r="CW29" i="1"/>
  <c r="CX29" i="1"/>
  <c r="CY29" i="1"/>
  <c r="CZ29" i="1"/>
  <c r="DA29" i="1"/>
  <c r="DB29" i="1"/>
  <c r="DC29" i="1"/>
  <c r="CV30" i="1"/>
  <c r="CW30" i="1"/>
  <c r="CX30" i="1"/>
  <c r="CY30" i="1"/>
  <c r="CZ30" i="1"/>
  <c r="DA30" i="1"/>
  <c r="DB30" i="1"/>
  <c r="DC30" i="1"/>
  <c r="CV31" i="1"/>
  <c r="CW31" i="1"/>
  <c r="CX31" i="1"/>
  <c r="CY31" i="1"/>
  <c r="CZ31" i="1"/>
  <c r="DA31" i="1"/>
  <c r="DB31" i="1"/>
  <c r="DC31" i="1"/>
  <c r="CV32" i="1"/>
  <c r="CW32" i="1"/>
  <c r="CX32" i="1"/>
  <c r="CY32" i="1"/>
  <c r="CZ32" i="1"/>
  <c r="DA32" i="1"/>
  <c r="DB32" i="1"/>
  <c r="DC32" i="1"/>
  <c r="CV33" i="1"/>
  <c r="CW33" i="1"/>
  <c r="CX33" i="1"/>
  <c r="CY33" i="1"/>
  <c r="CZ33" i="1"/>
  <c r="DA33" i="1"/>
  <c r="DB33" i="1"/>
  <c r="DC33" i="1"/>
  <c r="CV34" i="1"/>
  <c r="CW34" i="1"/>
  <c r="CX34" i="1"/>
  <c r="CY34" i="1"/>
  <c r="CZ34" i="1"/>
  <c r="DA34" i="1"/>
  <c r="DB34" i="1"/>
  <c r="DC34" i="1"/>
  <c r="CV35" i="1"/>
  <c r="CW35" i="1"/>
  <c r="CX35" i="1"/>
  <c r="CY35" i="1"/>
  <c r="CZ35" i="1"/>
  <c r="DA35" i="1"/>
  <c r="DB35" i="1"/>
  <c r="DC35" i="1"/>
  <c r="CV36" i="1"/>
  <c r="CW36" i="1"/>
  <c r="CX36" i="1"/>
  <c r="CY36" i="1"/>
  <c r="CZ36" i="1"/>
  <c r="DA36" i="1"/>
  <c r="DB36" i="1"/>
  <c r="DC36" i="1"/>
  <c r="CV37" i="1"/>
  <c r="CW37" i="1"/>
  <c r="CX37" i="1"/>
  <c r="CY37" i="1"/>
  <c r="CZ37" i="1"/>
  <c r="DA37" i="1"/>
  <c r="DB37" i="1"/>
  <c r="DC37" i="1"/>
  <c r="CV38" i="1"/>
  <c r="CW38" i="1"/>
  <c r="CX38" i="1"/>
  <c r="CY38" i="1"/>
  <c r="CZ38" i="1"/>
  <c r="DA38" i="1"/>
  <c r="DB38" i="1"/>
  <c r="DC38" i="1"/>
  <c r="CV39" i="1"/>
  <c r="CW39" i="1"/>
  <c r="CX39" i="1"/>
  <c r="CY39" i="1"/>
  <c r="CZ39" i="1"/>
  <c r="DA39" i="1"/>
  <c r="DB39" i="1"/>
  <c r="DC39" i="1"/>
  <c r="CV40" i="1"/>
  <c r="CW40" i="1"/>
  <c r="CX40" i="1"/>
  <c r="CY40" i="1"/>
  <c r="CZ40" i="1"/>
  <c r="DA40" i="1"/>
  <c r="DB40" i="1"/>
  <c r="DC40" i="1"/>
  <c r="CV41" i="1"/>
  <c r="CW41" i="1"/>
  <c r="CX41" i="1"/>
  <c r="CY41" i="1"/>
  <c r="CZ41" i="1"/>
  <c r="DA41" i="1"/>
  <c r="DB41" i="1"/>
  <c r="DC41" i="1"/>
  <c r="CV42" i="1"/>
  <c r="CW42" i="1"/>
  <c r="CX42" i="1"/>
  <c r="CY42" i="1"/>
  <c r="CZ42" i="1"/>
  <c r="DA42" i="1"/>
  <c r="DB42" i="1"/>
  <c r="DC42" i="1"/>
  <c r="CV43" i="1"/>
  <c r="CW43" i="1"/>
  <c r="CX43" i="1"/>
  <c r="CY43" i="1"/>
  <c r="CZ43" i="1"/>
  <c r="DA43" i="1"/>
  <c r="DB43" i="1"/>
  <c r="DC43" i="1"/>
  <c r="CV44" i="1"/>
  <c r="CW44" i="1"/>
  <c r="CX44" i="1"/>
  <c r="CY44" i="1"/>
  <c r="CZ44" i="1"/>
  <c r="DA44" i="1"/>
  <c r="DB44" i="1"/>
  <c r="DC44" i="1"/>
  <c r="CV45" i="1"/>
  <c r="CW45" i="1"/>
  <c r="CX45" i="1"/>
  <c r="CY45" i="1"/>
  <c r="CZ45" i="1"/>
  <c r="DA45" i="1"/>
  <c r="DB45" i="1"/>
  <c r="DC45" i="1"/>
  <c r="CV46" i="1"/>
  <c r="CW46" i="1"/>
  <c r="CX46" i="1"/>
  <c r="CY46" i="1"/>
  <c r="CZ46" i="1"/>
  <c r="DA46" i="1"/>
  <c r="DB46" i="1"/>
  <c r="DC46" i="1"/>
  <c r="CV47" i="1"/>
  <c r="CW47" i="1"/>
  <c r="CX47" i="1"/>
  <c r="CY47" i="1"/>
  <c r="CZ47" i="1"/>
  <c r="DA47" i="1"/>
  <c r="DB47" i="1"/>
  <c r="DC47" i="1"/>
  <c r="CV48" i="1"/>
  <c r="CW48" i="1"/>
  <c r="CX48" i="1"/>
  <c r="CY48" i="1"/>
  <c r="CZ48" i="1"/>
  <c r="DA48" i="1"/>
  <c r="DB48" i="1"/>
  <c r="DC48" i="1"/>
  <c r="CV49" i="1"/>
  <c r="CW49" i="1"/>
  <c r="CX49" i="1"/>
  <c r="CY49" i="1"/>
  <c r="CZ49" i="1"/>
  <c r="DA49" i="1"/>
  <c r="DB49" i="1"/>
  <c r="DC49" i="1"/>
  <c r="CV50" i="1"/>
  <c r="CW50" i="1"/>
  <c r="CX50" i="1"/>
  <c r="CY50" i="1"/>
  <c r="CZ50" i="1"/>
  <c r="DA50" i="1"/>
  <c r="DB50" i="1"/>
  <c r="DC50" i="1"/>
  <c r="CV51" i="1"/>
  <c r="CW51" i="1"/>
  <c r="CX51" i="1"/>
  <c r="CY51" i="1"/>
  <c r="CZ51" i="1"/>
  <c r="DA51" i="1"/>
  <c r="DB51" i="1"/>
  <c r="DC51" i="1"/>
  <c r="CV52" i="1"/>
  <c r="CW52" i="1"/>
  <c r="CX52" i="1"/>
  <c r="CY52" i="1"/>
  <c r="CZ52" i="1"/>
  <c r="DA52" i="1"/>
  <c r="DB52" i="1"/>
  <c r="DC52" i="1"/>
  <c r="CV53" i="1"/>
  <c r="CW53" i="1"/>
  <c r="CX53" i="1"/>
  <c r="CY53" i="1"/>
  <c r="CZ53" i="1"/>
  <c r="DA53" i="1"/>
  <c r="DB53" i="1"/>
  <c r="DC53" i="1"/>
  <c r="CV54" i="1"/>
  <c r="CW54" i="1"/>
  <c r="CX54" i="1"/>
  <c r="CY54" i="1"/>
  <c r="CZ54" i="1"/>
  <c r="DA54" i="1"/>
  <c r="DB54" i="1"/>
  <c r="DC54" i="1"/>
  <c r="CV113" i="1"/>
  <c r="CW113" i="1"/>
  <c r="CX113" i="1"/>
  <c r="CY113" i="1"/>
  <c r="CZ113" i="1"/>
  <c r="DA113" i="1"/>
  <c r="DB113" i="1"/>
  <c r="DC113" i="1"/>
  <c r="CV114" i="1"/>
  <c r="CW114" i="1"/>
  <c r="CX114" i="1"/>
  <c r="CY114" i="1"/>
  <c r="CZ114" i="1"/>
  <c r="DA114" i="1"/>
  <c r="DB114" i="1"/>
  <c r="DC114" i="1"/>
  <c r="CV133" i="1"/>
  <c r="CW133" i="1"/>
  <c r="CX133" i="1"/>
  <c r="CY133" i="1"/>
  <c r="CZ133" i="1"/>
  <c r="DA133" i="1"/>
  <c r="DB133" i="1"/>
  <c r="DC133" i="1"/>
  <c r="CV134" i="1"/>
  <c r="CW134" i="1"/>
  <c r="CX134" i="1"/>
  <c r="CY134" i="1"/>
  <c r="CZ134" i="1"/>
  <c r="DA134" i="1"/>
  <c r="DB134" i="1"/>
  <c r="DC134" i="1"/>
  <c r="CV144" i="1"/>
  <c r="CW144" i="1"/>
  <c r="CX144" i="1"/>
  <c r="CY144" i="1"/>
  <c r="CZ144" i="1"/>
  <c r="DA144" i="1"/>
  <c r="DB144" i="1"/>
  <c r="DC144" i="1"/>
  <c r="CV145" i="1"/>
  <c r="CW145" i="1"/>
  <c r="CX145" i="1"/>
  <c r="CY145" i="1"/>
  <c r="CZ145" i="1"/>
  <c r="DA145" i="1"/>
  <c r="DB145" i="1"/>
  <c r="DC145" i="1"/>
  <c r="CV146" i="1"/>
  <c r="CW146" i="1"/>
  <c r="CX146" i="1"/>
  <c r="CY146" i="1"/>
  <c r="CZ146" i="1"/>
  <c r="DA146" i="1"/>
  <c r="DB146" i="1"/>
  <c r="DC146" i="1"/>
  <c r="CV147" i="1"/>
  <c r="CW147" i="1"/>
  <c r="CX147" i="1"/>
  <c r="CY147" i="1"/>
  <c r="CZ147" i="1"/>
  <c r="DA147" i="1"/>
  <c r="DB147" i="1"/>
  <c r="DC147" i="1"/>
  <c r="CV148" i="1"/>
  <c r="CW148" i="1"/>
  <c r="CX148" i="1"/>
  <c r="CY148" i="1"/>
  <c r="CZ148" i="1"/>
  <c r="DA148" i="1"/>
  <c r="DB148" i="1"/>
  <c r="DC148" i="1"/>
  <c r="CV157" i="1"/>
  <c r="CW157" i="1"/>
  <c r="CX157" i="1"/>
  <c r="CY157" i="1"/>
  <c r="CZ157" i="1"/>
  <c r="DA157" i="1"/>
  <c r="DB157" i="1"/>
  <c r="DC157" i="1"/>
  <c r="CV158" i="1"/>
  <c r="CW158" i="1"/>
  <c r="CX158" i="1"/>
  <c r="CY158" i="1"/>
  <c r="CZ158" i="1"/>
  <c r="DA158" i="1"/>
  <c r="DB158" i="1"/>
  <c r="DC158" i="1"/>
  <c r="CV159" i="1"/>
  <c r="CW159" i="1"/>
  <c r="CX159" i="1"/>
  <c r="CY159" i="1"/>
  <c r="CZ159" i="1"/>
  <c r="DA159" i="1"/>
  <c r="DB159" i="1"/>
  <c r="DC159" i="1"/>
  <c r="CV160" i="1"/>
  <c r="CW160" i="1"/>
  <c r="CX160" i="1"/>
  <c r="CY160" i="1"/>
  <c r="CZ160" i="1"/>
  <c r="DA160" i="1"/>
  <c r="DB160" i="1"/>
  <c r="DC160" i="1"/>
  <c r="CV183" i="1"/>
  <c r="CW183" i="1"/>
  <c r="CX183" i="1"/>
  <c r="CY183" i="1"/>
  <c r="CZ183" i="1"/>
  <c r="DA183" i="1"/>
  <c r="DB183" i="1"/>
  <c r="DC183" i="1"/>
  <c r="DK161" i="1" l="1"/>
  <c r="DK21" i="1" s="1"/>
  <c r="DK114" i="1" l="1"/>
  <c r="DG114" i="1"/>
  <c r="DJ114" i="1"/>
  <c r="DF114" i="1"/>
  <c r="DI114" i="1"/>
  <c r="DE114" i="1"/>
  <c r="DD114" i="1"/>
  <c r="DH114" i="1"/>
  <c r="DE78" i="1"/>
  <c r="DG78" i="1"/>
  <c r="DH78" i="1"/>
  <c r="DI78" i="1"/>
  <c r="DJ78" i="1"/>
  <c r="DK78" i="1"/>
  <c r="DD78" i="1"/>
  <c r="CX78" i="1"/>
  <c r="DD56" i="1" l="1"/>
  <c r="DD55" i="1" s="1"/>
  <c r="DD19" i="1" s="1"/>
  <c r="DD17" i="1" s="1"/>
  <c r="DD24" i="1" s="1"/>
  <c r="DF78" i="1"/>
  <c r="A117" i="1" l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N84" i="1" l="1"/>
  <c r="N82" i="1"/>
  <c r="N81" i="1"/>
  <c r="N79" i="1" l="1"/>
  <c r="N78" i="1" s="1"/>
  <c r="N55" i="1" s="1"/>
  <c r="A137" i="1"/>
  <c r="A138" i="1" s="1"/>
  <c r="A139" i="1" s="1"/>
  <c r="A140" i="1" s="1"/>
  <c r="A141" i="1" s="1"/>
  <c r="DE144" i="1" l="1"/>
  <c r="DF144" i="1"/>
  <c r="DG144" i="1"/>
  <c r="DH144" i="1"/>
  <c r="DI144" i="1"/>
  <c r="DJ144" i="1"/>
  <c r="DK144" i="1"/>
  <c r="DE145" i="1"/>
  <c r="DF145" i="1"/>
  <c r="DG145" i="1"/>
  <c r="DH145" i="1"/>
  <c r="DI145" i="1"/>
  <c r="DJ145" i="1"/>
  <c r="DK145" i="1"/>
  <c r="DE146" i="1"/>
  <c r="DF146" i="1"/>
  <c r="DG146" i="1"/>
  <c r="DH146" i="1"/>
  <c r="DI146" i="1"/>
  <c r="DJ146" i="1"/>
  <c r="DK146" i="1"/>
  <c r="DE157" i="1"/>
  <c r="DF157" i="1"/>
  <c r="DG157" i="1"/>
  <c r="DH157" i="1"/>
  <c r="DI157" i="1"/>
  <c r="DJ157" i="1"/>
  <c r="DK157" i="1"/>
  <c r="DE158" i="1"/>
  <c r="DF158" i="1"/>
  <c r="DG158" i="1"/>
  <c r="DH158" i="1"/>
  <c r="DI158" i="1"/>
  <c r="DJ158" i="1"/>
  <c r="DK158" i="1"/>
  <c r="DE159" i="1"/>
  <c r="DF159" i="1"/>
  <c r="DG159" i="1"/>
  <c r="DH159" i="1"/>
  <c r="DI159" i="1"/>
  <c r="DJ159" i="1"/>
  <c r="DK159" i="1"/>
  <c r="DE160" i="1"/>
  <c r="DF160" i="1"/>
  <c r="DG160" i="1"/>
  <c r="DH160" i="1"/>
  <c r="DI160" i="1"/>
  <c r="DJ160" i="1"/>
  <c r="DK160" i="1"/>
  <c r="DJ56" i="1" l="1"/>
  <c r="DJ55" i="1" s="1"/>
  <c r="DJ19" i="1" s="1"/>
  <c r="DJ17" i="1" s="1"/>
  <c r="DJ24" i="1" s="1"/>
  <c r="DF56" i="1"/>
  <c r="DF55" i="1" s="1"/>
  <c r="DF19" i="1" s="1"/>
  <c r="DF17" i="1" s="1"/>
  <c r="DF24" i="1" s="1"/>
  <c r="AB19" i="1"/>
  <c r="AB17" i="1" s="1"/>
  <c r="AB24" i="1" s="1"/>
  <c r="DI56" i="1"/>
  <c r="DI55" i="1" s="1"/>
  <c r="DI19" i="1" s="1"/>
  <c r="DI17" i="1" s="1"/>
  <c r="DI24" i="1" s="1"/>
  <c r="DE56" i="1"/>
  <c r="DE55" i="1" s="1"/>
  <c r="DE19" i="1" s="1"/>
  <c r="DE17" i="1" s="1"/>
  <c r="DE24" i="1" s="1"/>
  <c r="DH56" i="1"/>
  <c r="DH55" i="1" s="1"/>
  <c r="DH19" i="1" s="1"/>
  <c r="DH17" i="1" s="1"/>
  <c r="DH24" i="1" s="1"/>
  <c r="DK56" i="1"/>
  <c r="DK55" i="1" s="1"/>
  <c r="DK19" i="1" s="1"/>
  <c r="DK17" i="1" s="1"/>
  <c r="DK24" i="1" s="1"/>
  <c r="DG56" i="1"/>
  <c r="DG55" i="1" s="1"/>
  <c r="DG19" i="1" s="1"/>
  <c r="DG17" i="1" s="1"/>
  <c r="DG24" i="1" s="1"/>
  <c r="DA56" i="1"/>
  <c r="CW56" i="1"/>
  <c r="CZ78" i="1"/>
  <c r="CV78" i="1"/>
  <c r="CZ56" i="1"/>
  <c r="CV56" i="1"/>
  <c r="DC78" i="1"/>
  <c r="CY78" i="1"/>
  <c r="DC56" i="1"/>
  <c r="CY56" i="1"/>
  <c r="DB78" i="1"/>
  <c r="DB56" i="1"/>
  <c r="CX56" i="1"/>
  <c r="CX55" i="1" s="1"/>
  <c r="CX19" i="1" s="1"/>
  <c r="CX17" i="1" s="1"/>
  <c r="CX24" i="1" s="1"/>
  <c r="DA78" i="1"/>
  <c r="CW78" i="1"/>
  <c r="AD19" i="1"/>
  <c r="AD17" i="1" s="1"/>
  <c r="AD24" i="1" s="1"/>
  <c r="AC19" i="1"/>
  <c r="AC17" i="1" s="1"/>
  <c r="AC24" i="1" s="1"/>
  <c r="S19" i="1"/>
  <c r="S17" i="1" s="1"/>
  <c r="S24" i="1" s="1"/>
  <c r="O19" i="1"/>
  <c r="O17" i="1" s="1"/>
  <c r="O24" i="1" s="1"/>
  <c r="L19" i="1"/>
  <c r="L17" i="1" s="1"/>
  <c r="L24" i="1" s="1"/>
  <c r="R19" i="1"/>
  <c r="R17" i="1" s="1"/>
  <c r="R24" i="1" s="1"/>
  <c r="N19" i="1"/>
  <c r="N17" i="1" s="1"/>
  <c r="N24" i="1" s="1"/>
  <c r="M19" i="1"/>
  <c r="M17" i="1" s="1"/>
  <c r="M24" i="1" s="1"/>
  <c r="Q19" i="1"/>
  <c r="Q17" i="1" s="1"/>
  <c r="Q24" i="1" s="1"/>
  <c r="P19" i="1"/>
  <c r="P17" i="1" s="1"/>
  <c r="P24" i="1" s="1"/>
  <c r="DB55" i="1" l="1"/>
  <c r="DB19" i="1" s="1"/>
  <c r="DB17" i="1" s="1"/>
  <c r="DB24" i="1" s="1"/>
  <c r="CY55" i="1"/>
  <c r="CY19" i="1" s="1"/>
  <c r="CY17" i="1" s="1"/>
  <c r="CY24" i="1" s="1"/>
  <c r="CV55" i="1"/>
  <c r="CV19" i="1" s="1"/>
  <c r="CV17" i="1" s="1"/>
  <c r="CV24" i="1" s="1"/>
  <c r="CW55" i="1"/>
  <c r="CW19" i="1" s="1"/>
  <c r="CW17" i="1" s="1"/>
  <c r="CW24" i="1" s="1"/>
  <c r="DC55" i="1"/>
  <c r="DC19" i="1" s="1"/>
  <c r="DC17" i="1" s="1"/>
  <c r="DC24" i="1" s="1"/>
  <c r="CZ55" i="1"/>
  <c r="CZ19" i="1" s="1"/>
  <c r="CZ17" i="1" s="1"/>
  <c r="CZ24" i="1" s="1"/>
  <c r="DA55" i="1"/>
  <c r="DA19" i="1" s="1"/>
  <c r="DA17" i="1" s="1"/>
  <c r="DA24" i="1" s="1"/>
  <c r="AH19" i="1"/>
  <c r="AH17" i="1" s="1"/>
  <c r="AH24" i="1" s="1"/>
  <c r="AI19" i="1"/>
  <c r="AI17" i="1" s="1"/>
  <c r="AI24" i="1" s="1"/>
  <c r="AF19" i="1"/>
  <c r="AF17" i="1" s="1"/>
  <c r="AF24" i="1" s="1"/>
  <c r="AG19" i="1"/>
  <c r="AG17" i="1" s="1"/>
  <c r="AG24" i="1" s="1"/>
  <c r="AE19" i="1"/>
  <c r="AE17" i="1" s="1"/>
  <c r="AE24" i="1" s="1"/>
  <c r="S148" i="1"/>
  <c r="R148" i="1"/>
  <c r="Q148" i="1"/>
  <c r="P148" i="1"/>
  <c r="O148" i="1"/>
  <c r="N148" i="1"/>
  <c r="M148" i="1"/>
  <c r="M147" i="1" s="1"/>
  <c r="L148" i="1"/>
  <c r="L147" i="1" s="1"/>
  <c r="S147" i="1"/>
  <c r="R147" i="1"/>
  <c r="Q147" i="1"/>
  <c r="P147" i="1"/>
  <c r="O147" i="1"/>
  <c r="N147" i="1"/>
  <c r="DD144" i="1"/>
  <c r="DD145" i="1"/>
  <c r="DD146" i="1"/>
  <c r="DD157" i="1"/>
  <c r="DD158" i="1"/>
  <c r="DD159" i="1"/>
  <c r="DD160" i="1"/>
  <c r="CO148" i="1"/>
  <c r="DE148" i="1" s="1"/>
  <c r="CP148" i="1"/>
  <c r="DF148" i="1" s="1"/>
  <c r="CQ148" i="1"/>
  <c r="DG148" i="1" s="1"/>
  <c r="CR148" i="1"/>
  <c r="DH148" i="1" s="1"/>
  <c r="CS148" i="1"/>
  <c r="DI148" i="1" s="1"/>
  <c r="CT148" i="1"/>
  <c r="DJ148" i="1" s="1"/>
  <c r="CU148" i="1"/>
  <c r="DK148" i="1" s="1"/>
  <c r="CN148" i="1"/>
  <c r="DD148" i="1" s="1"/>
  <c r="CO147" i="1"/>
  <c r="DE147" i="1" s="1"/>
  <c r="CP147" i="1"/>
  <c r="DF147" i="1" s="1"/>
  <c r="CS147" i="1" l="1"/>
  <c r="DI147" i="1" s="1"/>
  <c r="CR147" i="1"/>
  <c r="DH147" i="1" s="1"/>
  <c r="CN147" i="1"/>
  <c r="DD147" i="1" s="1"/>
  <c r="CU147" i="1"/>
  <c r="DK147" i="1" s="1"/>
  <c r="CQ147" i="1"/>
  <c r="DG147" i="1" s="1"/>
  <c r="CT147" i="1"/>
  <c r="DJ147" i="1" s="1"/>
</calcChain>
</file>

<file path=xl/sharedStrings.xml><?xml version="1.0" encoding="utf-8"?>
<sst xmlns="http://schemas.openxmlformats.org/spreadsheetml/2006/main" count="721" uniqueCount="430">
  <si>
    <t>Приложение  № 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</si>
  <si>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</si>
  <si>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</si>
  <si>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</si>
  <si>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</si>
  <si>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</si>
  <si>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</si>
  <si>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</si>
  <si>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</si>
  <si>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</si>
  <si>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</si>
  <si>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План (Утвержденный план)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</si>
  <si>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</si>
  <si>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</si>
  <si>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</si>
  <si>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</si>
  <si>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</si>
  <si>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</si>
  <si>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</si>
  <si>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Приборы учёта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</si>
  <si>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</si>
  <si>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</si>
  <si>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</si>
  <si>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</si>
  <si>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</si>
  <si>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</si>
  <si>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</si>
  <si>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</si>
  <si>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</si>
  <si>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</si>
  <si>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</si>
  <si>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</si>
  <si>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</si>
  <si>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</si>
  <si>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</si>
  <si>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</si>
  <si>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</si>
  <si>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</si>
  <si>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</si>
  <si>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</si>
  <si>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</si>
  <si>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</si>
  <si>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</si>
  <si>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</si>
  <si>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</si>
  <si>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</si>
  <si>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</si>
  <si>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</si>
  <si>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</si>
  <si>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</si>
  <si>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</si>
  <si>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</si>
  <si>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</si>
  <si>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</si>
  <si>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</si>
  <si>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</si>
  <si>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</si>
  <si>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</si>
  <si>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</si>
  <si>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</si>
  <si>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</si>
  <si>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</si>
  <si>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</si>
  <si>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</si>
  <si>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</si>
  <si>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</si>
  <si>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</si>
  <si>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</si>
  <si>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</si>
  <si>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</si>
  <si>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</si>
  <si>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</si>
  <si>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</si>
  <si>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</si>
  <si>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</si>
  <si>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</si>
  <si>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</si>
  <si>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</si>
  <si>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</si>
  <si>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</si>
  <si>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</si>
  <si>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</si>
  <si>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</si>
  <si>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</si>
  <si>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</si>
  <si>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</si>
  <si>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</si>
  <si>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</si>
  <si>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</si>
  <si>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</si>
  <si>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</si>
  <si>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</si>
  <si>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</si>
  <si>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</si>
  <si>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</si>
  <si>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</si>
  <si>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</si>
  <si>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</si>
  <si>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</si>
  <si>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</si>
  <si>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</si>
  <si>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</si>
  <si>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</si>
  <si>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</si>
  <si>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</si>
  <si>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</si>
  <si>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</si>
  <si>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</si>
  <si>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</si>
  <si>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</si>
  <si>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</si>
  <si>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</si>
  <si>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</si>
  <si>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</si>
  <si>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</si>
  <si>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</si>
  <si>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</si>
  <si>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</si>
  <si>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</si>
  <si>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</si>
  <si>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</si>
  <si>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</si>
  <si>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</si>
  <si>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</si>
  <si>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</si>
  <si>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</si>
  <si>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</si>
  <si>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</si>
  <si>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</si>
  <si>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Утвержденный план</t>
  </si>
  <si>
    <t>Инвестиционная программа  ООО "ГИП-Электро"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</si>
  <si>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</si>
  <si>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</si>
  <si>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</si>
  <si>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</si>
  <si>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</si>
  <si>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</si>
  <si>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</si>
  <si>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</si>
  <si>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</si>
  <si>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</si>
  <si>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</si>
  <si>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</si>
  <si>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</si>
  <si>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</si>
  <si>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</si>
  <si>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</si>
  <si>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</si>
  <si>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</si>
  <si>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</si>
  <si>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</si>
  <si>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</si>
  <si>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</si>
  <si>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</si>
  <si>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</si>
  <si>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 за 2020г., всего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</si>
  <si>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</si>
  <si>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</si>
  <si>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</si>
  <si>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</si>
  <si>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</si>
  <si>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</si>
  <si>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</si>
  <si>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</si>
  <si>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</si>
  <si>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</si>
  <si>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</si>
  <si>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</si>
  <si>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</si>
  <si>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</si>
  <si>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</si>
  <si>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</si>
  <si>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</si>
  <si>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</si>
  <si>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</si>
  <si>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</si>
  <si>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</si>
  <si>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</si>
  <si>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</si>
  <si>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</si>
  <si>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</si>
  <si>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</si>
  <si>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</si>
  <si>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</si>
  <si>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</si>
  <si>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</si>
  <si>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</si>
  <si>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</si>
  <si>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</si>
  <si>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</si>
  <si>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</si>
  <si>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</si>
  <si>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</si>
  <si>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</si>
  <si>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</si>
  <si>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</si>
  <si>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</si>
  <si>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</si>
  <si>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</si>
  <si>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</si>
  <si>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</si>
  <si>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</si>
  <si>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</si>
  <si>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</si>
  <si>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</si>
  <si>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</si>
  <si>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</si>
  <si>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</si>
  <si>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</si>
  <si>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</si>
  <si>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</si>
  <si>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</si>
  <si>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</si>
  <si>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</si>
  <si>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</si>
  <si>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</si>
  <si>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</si>
  <si>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</si>
  <si>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</si>
  <si>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</si>
  <si>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</si>
  <si>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</si>
  <si>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</si>
  <si>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</si>
  <si>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</si>
  <si>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</si>
  <si>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</si>
  <si>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Ввод объектов инвестиционной деятельности (мощностей) в эксплуатацию в год 2022</t>
  </si>
  <si>
    <t>Год 2023</t>
  </si>
  <si>
    <t>Год 2024</t>
  </si>
  <si>
    <t>Год 2025</t>
  </si>
  <si>
    <t>Год 2026</t>
  </si>
  <si>
    <t>Технологическое присоединение энергопринимающих устройств потребителей максимальной мощностью до 15 кВт включительно за 2022г., всего</t>
  </si>
  <si>
    <t>Технологическое присоединение энергопринимающих устройств потребителей максимальной мощностью до 15 кВт включительно за 2023г., всего</t>
  </si>
  <si>
    <t>Технологическое присоединение энергопринимающих устройств потребителей максимальной мощностью до 15 кВт включительно за 2024г., всего</t>
  </si>
  <si>
    <t>Технологическое присоединение энергопринимающих устройств потребителей максимальной мощностью до 15 кВт включительно за 2025г., всего</t>
  </si>
  <si>
    <t>Технологическое присоединение энергопринимающих устройств потребителей максимальной мощностью до 15 кВт включительно за 2026г., всего</t>
  </si>
  <si>
    <t>Технологическое присоединение энергопринимающих устройств потребителей максимальной мощностью до 150 кВт включительно за 2022г., всего</t>
  </si>
  <si>
    <t>Технологическое присоединение энергопринимающих устройств потребителей максимальной мощностью до 150 кВт включительно за 2023г., всего</t>
  </si>
  <si>
    <t>Технологическое присоединение энергопринимающих устройств потребителей максимальной мощностью до 150 кВт включительно за 2024г., всего</t>
  </si>
  <si>
    <t>Технологическое присоединение энергопринимающих устройств потребителей максимальной мощностью до 150 кВт включительно за 2025., всего</t>
  </si>
  <si>
    <t>Технологическое присоединение энергопринимающих устройств потребителей максимальной мощностью до 150 кВт включительно за 2026., всего</t>
  </si>
  <si>
    <t>24</t>
  </si>
  <si>
    <t>13</t>
  </si>
  <si>
    <t>25</t>
  </si>
  <si>
    <t>26</t>
  </si>
  <si>
    <t>27</t>
  </si>
  <si>
    <t>28</t>
  </si>
  <si>
    <t>29</t>
  </si>
  <si>
    <t>30</t>
  </si>
  <si>
    <t>31</t>
  </si>
  <si>
    <t>32</t>
  </si>
  <si>
    <t>14</t>
  </si>
  <si>
    <t>33</t>
  </si>
  <si>
    <t>15</t>
  </si>
  <si>
    <t>34</t>
  </si>
  <si>
    <t>35</t>
  </si>
  <si>
    <t>Факт</t>
  </si>
  <si>
    <t>16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</si>
  <si>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</si>
  <si>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</si>
  <si>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</si>
  <si>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</si>
  <si>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</si>
  <si>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</si>
  <si>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</si>
  <si>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</si>
  <si>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</si>
  <si>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</si>
  <si>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</si>
  <si>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</si>
  <si>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</si>
  <si>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</si>
  <si>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</si>
  <si>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</si>
  <si>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</si>
  <si>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</si>
  <si>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</si>
  <si>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</si>
  <si>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</si>
  <si>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</si>
  <si>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</si>
  <si>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</si>
  <si>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О_ГИП_15</t>
  </si>
  <si>
    <t>Реконструкция ТП-5104/250 кВА с. Родина Гафурийского района РБ (замена КТПН на КТПК без изменения мощности)</t>
  </si>
  <si>
    <t>О_ГИП_24</t>
  </si>
  <si>
    <t>Реконструкция ТП-133/250 кВА с. Красноусольский  Гафурийского района РБ (замена корпуса КТПК с изменением мощности трансформатора до 400 кВА)</t>
  </si>
  <si>
    <t>О_ГИП_26</t>
  </si>
  <si>
    <t>Реконструкция ТП-5102/160 кВА с. Магинск Караидельского района РБ (замена КТП на КТПН без изменения мощности)</t>
  </si>
  <si>
    <t>О_ГИП_27</t>
  </si>
  <si>
    <t>Реконструкция ТП-5109/250 кВА с. Магинск Караидельского района РБ (замена силового трансформатора ТМ-250 кВА на ТМГ-400 кВА)</t>
  </si>
  <si>
    <t>О_ГИП_30</t>
  </si>
  <si>
    <t>Реконструкция ТП-1699/100 кВА г. Мелеуз Мелеузовского района РБ (замена МТП на КТПН с заменой силового трансформатора ТМ-100 кВА без изменения мощности)</t>
  </si>
  <si>
    <t>О_ГИП_35</t>
  </si>
  <si>
    <t>Реконструкция ТП-3696/160 кВА с. Новобелокатай Белокатайского района РБ (замена КТП на КТПН без изменения мощности)</t>
  </si>
  <si>
    <t>О_ГИП_37</t>
  </si>
  <si>
    <t>Модернизация ВЛ-10 кВ Ф-11507 ПС "Абдуллино" в Караидельском районе РБ</t>
  </si>
  <si>
    <t>О_ГИП_31</t>
  </si>
  <si>
    <t>Модернизация ВЛ-10 кВ Ф 43-04 ПС Шаран</t>
  </si>
  <si>
    <t>О_ГИП_42</t>
  </si>
  <si>
    <t>Модернизация ВЛ-10 кВ Ф-11 ПС "Уфа-Южная" (установка 1 реклоузера с GSM управлением, разделение нагрузки по ВЛ-10 кВ)</t>
  </si>
  <si>
    <t>О_ГИП_44</t>
  </si>
  <si>
    <t>Реконструкция ВЛ-0,4 кВ Л-1, Л-2 ТП-2623 с. Большеустьикинское Мечетлинского района РБ</t>
  </si>
  <si>
    <t>О_ГИП_12</t>
  </si>
  <si>
    <t>Реконструкция ВЛ-0,4 кВ Л-3 ТП-2627 в с. Большеустьикинское Мечетлинского района РБ (замена дефектных опор на СВ 95-3с и неизолированного провода А-16, 2А-35 на СИП 0,325 км)</t>
  </si>
  <si>
    <t>О_ГИП_14</t>
  </si>
  <si>
    <t xml:space="preserve">Реконструкция ВЛ-0,4 кВ Л-4 ТП-4688 с. В.Киги Кигинского района РБ (установка доп. ТП-100 кВА, перевод нагрузки с ВЛ-0,4 кВ Л-4 ТП-4688 на вновь установленное ТП/100 кВА) </t>
  </si>
  <si>
    <t>О_ГИП_16</t>
  </si>
  <si>
    <t>Реконструкция ВЛ-0,4 кВ Л-1 ТП-4609 с. В.Киги Кигинского района РБ (замена неизолированного провода на СИП 0,670 км.)</t>
  </si>
  <si>
    <t>О_ГИП_17</t>
  </si>
  <si>
    <t>Реконструкция ВЛ-0,4 кВ Л-2 ТП-4610 в с. В. Киги Кигинского района РБ (замена дефектных опор на СВ 95-3с и неизолированного провода А-16, 2А-35 на СИП 0,285 км)</t>
  </si>
  <si>
    <t>О_ГИП_18</t>
  </si>
  <si>
    <t>Реконструкция ВЛ-0,4 кВ Л-2, Л-3 ТП-1942 с. Новомулакаево Караидельского района РБ (замена неизолированного провода марки А-16, А-25 на провод марки СИП ориентировочной протяженностью 1,64 км)</t>
  </si>
  <si>
    <t>О_ГИП_28</t>
  </si>
  <si>
    <t>О_ГИП_29</t>
  </si>
  <si>
    <t>Реконструкция ТП-4936 и отпайку на ТП-4936 ВЛ-10 кВ Ф-11608 ПС "Пионерская" в СНТ "Журавушка Караидельского района РБ (вынос с территории потребителя)</t>
  </si>
  <si>
    <t>О_ГИП_32</t>
  </si>
  <si>
    <t>Реконструкция ВЛ-10 кВ Ф-11507 ПС "Абдуллино" на переходах через р. Юрюзань Караидельском районе РБ</t>
  </si>
  <si>
    <t>О_ГИП_33</t>
  </si>
  <si>
    <t>Реконструкция ВЛ-0,4 кВ Л-1, Л-2 ТП-3607 с. Новобелокатай Белокатайского района РБ (замена магистрального провода марки А-16, А-35 на провод марки СИП ориентировочной протяженностью 1,380 км)</t>
  </si>
  <si>
    <t>О_ГИП_36</t>
  </si>
  <si>
    <t>Реконструкция ВЛ-10 кВ для перевода нагрузки с Ф-4 на Ф-15 ПС Стерлибашево в с. Стерлибашево Стерлибашевского района РБ</t>
  </si>
  <si>
    <t>О_ГИП_39</t>
  </si>
  <si>
    <t>Реконструкция ВЛ-0,4 кВ Л-1 ТП-8491 с. Шаран Шаранского района (замена магистрального провода марки АС-25 на провод марки СИП)</t>
  </si>
  <si>
    <t>О_ГИП_40</t>
  </si>
  <si>
    <t>Реконструкция ВЛ-0,4 кВ Л-1 ТП-8129 с. Шаран Шаранского района</t>
  </si>
  <si>
    <t>О_ГИП_41</t>
  </si>
  <si>
    <t>Реконструкция участка ВЛ-10 кВ Ф 43-04 ПС Шаран в Шаранском районе РБ (выход с ПС до опоры № 1 предусмотреть кабельной линеей, заменить линейный разъединитель, заменить опоры и магистральныый неизолированный провод марки АС на провод СИП до РС-2 8104. (ПИР - 2024 г., СМР -2025 г.)</t>
  </si>
  <si>
    <t>О_ГИП_43</t>
  </si>
  <si>
    <t>Реконструкция ТП-0992/160 кВА в СНТ "Дружба-2" (замена ТМ-160 кВА на ТМ-250 кВА) установка доп. ТП-250 кВА в центр нагрузок, строительство ВЛ-0,4 кВ проводом марки СИП 0,300 км</t>
  </si>
  <si>
    <t>О_ГИП_48</t>
  </si>
  <si>
    <t>Установка ПКУ-10 кВ на ВЛ-10 кВ Ф-11 "Сады"</t>
  </si>
  <si>
    <t>О_ГИП_51</t>
  </si>
  <si>
    <t>Установка АИИСКУЭ в с. Киргиз-Мияки Миякинского района РБ</t>
  </si>
  <si>
    <t>О_ГИП_21</t>
  </si>
  <si>
    <t>Установка АИИСКУЭ в с. Магинск Караидельского района РБ</t>
  </si>
  <si>
    <t>О_ГИП_34</t>
  </si>
  <si>
    <t>Строительство ВЛ-10 кВ Ф-12 с. Федоровка Федоровский район РБ (2 Этап - СМР 2024 г.)</t>
  </si>
  <si>
    <t>Строительство ВЛ-10 кВ с установкой проходной ТП-250/10/0,4 кВ в с. Шаран Шаранского района РБ (2 Этап - СМР 2024 г.)</t>
  </si>
  <si>
    <t>Строительство КЛ-10 кВ Ф-11 РП-1 г. Белебей Белебеевского района РБ (замена КЛ, неудовлетворительные результаты испытаний)</t>
  </si>
  <si>
    <t>О_ГИП_9</t>
  </si>
  <si>
    <t>Строительство ВЛ-10 кВ (50 м) с. Киргиз-Мияки Миякинского района РБ (установка новой ТП мощностью 250 кВА, строительство ВЛ-0,4 кВ (600 м) ул. Г. Тукаева)</t>
  </si>
  <si>
    <t>О_ГИП_19</t>
  </si>
  <si>
    <t>Строительство КЛ-10 кВ (0,234 км) с. Киргиз-Мияки Миякинского района РБ (1 Этап - ПИР 2024 г., 2 Этап - СМР 2025 г.)</t>
  </si>
  <si>
    <t>О_ГИП_20</t>
  </si>
  <si>
    <t>Строительство ВЛ-10 кВ Ф-19 перераспределение на РП-10 "Курорт" в с. Красноусольский Гафурийского района РБ</t>
  </si>
  <si>
    <t>О_ГИП_22</t>
  </si>
  <si>
    <t>Строительство ВЛ-10 кВ, установка доп. ТП/250 кВА в с. Родина Гафурийского района РБ</t>
  </si>
  <si>
    <t>О_ГИП_25</t>
  </si>
  <si>
    <t>Строительство ТП-250 кВА в СНТ "Утес"</t>
  </si>
  <si>
    <t>О_ГИП_45</t>
  </si>
  <si>
    <t>Строительство ВЛ-10 кВ и установка доп. ТП-400 кВА в СНТ "Булгаковские дачи"</t>
  </si>
  <si>
    <t>О_ГИП_46</t>
  </si>
  <si>
    <t>Строительство ВКЛ-10 кВ Ф-11 ПС "Уфа-Южная" (соблюдение требований постановления Правительства РФ от 24 февраля 2009 г. N 160 "О порядке установления охранных зон объектов электросетевого хозяйства и особых условий использования земельных участков, расположенных в границах таких зон". Вынос ВЛ-10 кВ с территории частной застройки д. Карпово)</t>
  </si>
  <si>
    <t>О_ГИП_47</t>
  </si>
  <si>
    <t>О_ГИП_49</t>
  </si>
  <si>
    <t>Строительство ВЛ-0,4 кВ и установка новой ТП-630 кВА в СНТ "Родник" (перевод части нагрузки с ТП-0833, ТП-0834, ТП-0648, 1,1 км)</t>
  </si>
  <si>
    <t>О_ГИП_50</t>
  </si>
  <si>
    <t>О_ГИП_10</t>
  </si>
  <si>
    <t>О_ГИП_11</t>
  </si>
  <si>
    <t>О_ГИП_13</t>
  </si>
  <si>
    <t>О_ГИП_52</t>
  </si>
  <si>
    <t>О_ГИП_53</t>
  </si>
  <si>
    <t>Приобретение неисключительного права на ПО "Пирамида 2.0" (обновление, увеличение точек поствок)</t>
  </si>
  <si>
    <t>О_ГИП_54</t>
  </si>
  <si>
    <t>О_ГИП_55</t>
  </si>
  <si>
    <t>Модернизация прибора "Энергомонитор 3.3 Т1-С-10К"</t>
  </si>
  <si>
    <t>О_ГИП_56</t>
  </si>
  <si>
    <t xml:space="preserve">Обеспечение каналами связи (GSM) для АИИСКУЭ </t>
  </si>
  <si>
    <t>О_ГИП_57</t>
  </si>
  <si>
    <t>Организация рабочего места потребителя (Личный кабинет, ПП РФ № 861 от 27.12.2004 г., Распоряжение Правительства РФ № 147-р от 31.01.2017 г.)</t>
  </si>
  <si>
    <t>О_ГИП_58</t>
  </si>
  <si>
    <t>О_ГИП_59</t>
  </si>
  <si>
    <t xml:space="preserve">Приобретение устройства сбора и передачи данных (УСПД) для системы АСКУЭ 14 шт. </t>
  </si>
  <si>
    <t>О_ГИП_60</t>
  </si>
  <si>
    <t>О_ГИП_61</t>
  </si>
  <si>
    <t>60</t>
  </si>
  <si>
    <t>61</t>
  </si>
  <si>
    <t>63</t>
  </si>
  <si>
    <t>68</t>
  </si>
  <si>
    <t>62</t>
  </si>
  <si>
    <t>64</t>
  </si>
  <si>
    <t>65</t>
  </si>
  <si>
    <t>66</t>
  </si>
  <si>
    <t>67</t>
  </si>
  <si>
    <t>69</t>
  </si>
  <si>
    <t>70</t>
  </si>
  <si>
    <t>71</t>
  </si>
  <si>
    <t>72</t>
  </si>
  <si>
    <t>17</t>
  </si>
  <si>
    <t>18</t>
  </si>
  <si>
    <t>19</t>
  </si>
  <si>
    <t>20</t>
  </si>
  <si>
    <t>21</t>
  </si>
  <si>
    <t>22</t>
  </si>
  <si>
    <t>23</t>
  </si>
  <si>
    <t>Приобретение автомобиля УАЗ-390995-04 1 шт. в ОП с. Киргиз-Мияки</t>
  </si>
  <si>
    <t>Установка приборов учета на границах балансовой принадлежности 68 шт. в с. Архангельское Архангельского района РБ (2024 г.)</t>
  </si>
  <si>
    <t>Установка приборов учета на границах балансовой принадлежности 230 шт. в с. Красноусольский Гафурийского района РБ (2024 г.)</t>
  </si>
  <si>
    <t>Установка приборов учета на границах балансовой принадлежности 211 шт. в с. Магинск Караидельского района РБ (2024 г.)</t>
  </si>
  <si>
    <t>Установака приборов учета на границах балансовой принадлежности 9 шт. в г. Мелеуз Мелеузовского района РБ (2024 г.)</t>
  </si>
  <si>
    <t>Установка приборов учета на границах балансовой принадлежности 14 шт. в с. Новобелокатай Белокатайского района РБ (2024 г.)</t>
  </si>
  <si>
    <t>Установка приборов учета на границах балансовой принадлежности 38 шт. в с. Большеустьикинское Мечетлинского района РБ (2024 г.)</t>
  </si>
  <si>
    <t>Установка приборов учета на границах балансовой принадлежности 232 шт. в с. Киргиз-Мияки Миякинского района РБ (2024 г.)</t>
  </si>
  <si>
    <t>Установка приборов учета на границах балансовой принадлежности 24 шт. в с. Шаран Шаранского района РБ (2023 г.)</t>
  </si>
  <si>
    <t>Установка приборов учета на границах балансовой принадлежности 85 шт. в с. В. Киги Кигинского района РБ (2024 г.)</t>
  </si>
  <si>
    <t>Установка приборов учета на границах балансовой принадлежности 284 шт. в с. Стерлибашево Стерлибашевского района РБ (2024 г.)</t>
  </si>
  <si>
    <t>Установка приборов учета на границах балансовой принадлежности 300 шт. в с. Старосубхангулово Бурзянского района РБ (2024 г.)</t>
  </si>
  <si>
    <t>Установка приборов учета на границах балансовой принадлежности 13 шт. в с. Федоровка Федоровского района РБ (2024 г.)</t>
  </si>
  <si>
    <t>Установка приборов учета на границах балансовой принадлежности 3 шт. в г. Белебей Белебеевского района РБ (2024 г.)</t>
  </si>
  <si>
    <t>Установка приборов учета на границах балансовой принадлежности 63 шт. в СНТ (2024 г.)</t>
  </si>
  <si>
    <t>Приобретение морского контейнера 20 фут. б/у под склад 1шт. в ОП г. Благовещенск</t>
  </si>
  <si>
    <t>Приобретение блок-контейнера 1 шт. в ОП г. Благовещенск</t>
  </si>
  <si>
    <t>Приобретение ворот промышленных секционных для обеспечения сохранности имущества 1 шт. в ОП с. Большеустьикинское</t>
  </si>
  <si>
    <t>Приобретение прибора СЭИТ-4М-К540 для контроля холостого хода трансформатора, напряжения К.З., коэффициента трасформации 1 шт.</t>
  </si>
  <si>
    <t>Приобретение прибора HFJS-8103С для измерения тангенса диэлектричесих потерь 1 шт.</t>
  </si>
  <si>
    <t>Монтаж и ПНР АИИСКУЭ (г. Уфа, ОП г. Белорецк, ОП с. Архангельское, и СНТ "Дружба-2")</t>
  </si>
  <si>
    <t>Год раскрытия информации: 2024 год</t>
  </si>
  <si>
    <t>Проведение земельно-кадастровых работ под ВЛ-10 кВ, ВЛ-0,4 кВ, ТП ООО "ГИП-Электро" (2024 г.)</t>
  </si>
  <si>
    <t>Реконструкция ПС 110 кВ Новая (1 этап - ПИР, реконструкция оборудования ОРУ-110 кВ)</t>
  </si>
  <si>
    <t>Приобретение служебного автомобиля HAVAL M6 1 шт. в АУП г. Уфа</t>
  </si>
  <si>
    <t>Р_ГИП_7</t>
  </si>
  <si>
    <t>Реконструкция ТП-4659/100 кВА с. В.Киги Кигинского района РБ (замена МТП на КТПК с увеличением мощности до 250 кВА)</t>
  </si>
  <si>
    <t>Строительство ВЛ-0,4 кВ для деления нагрузок ТП-0503 Л-1, Л-2 в ТСН Уфимские зори Булгаковские дачи</t>
  </si>
  <si>
    <t>Приобретение объектов электросетевого хозяйства в рамках консолидации электросетевых активов, согласно Распоряжения Правительства РФ от 03.04.2013 г. № 511-р</t>
  </si>
  <si>
    <t>Реконструкция ВЛ-10 кВ Ф-11501 ПС "Абдуллино" в Караидельском районе РБ (замена магистрального неизолированного провода марки АС-50 на СИП, 0,288 км)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</si>
  <si>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№ ___ от "__"______ 2024 г.</t>
  </si>
  <si>
    <t>к решению ____ от "__" ______ 2024 г. № ___</t>
  </si>
  <si>
    <t>Плановые показатели инвестиционной программы</t>
  </si>
  <si>
    <t>Раздел 2. Ввод объектов инвестиционной деятельности (мощностей) в экслуатацию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</si>
</sst>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</cellStyleXfs>
  <cellXfs count="6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7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1" fillId="2" borderId="1" xfId="0" applyFont="1" applyFill="1" applyBorder="1" applyAlignment="1">
      <alignment horizontal="center" vertical="center" textRotation="90" wrapText="1"/>
    </xf>
    <xf numFmtId="0" fontId="10" fillId="2" borderId="1" xfId="5" applyFont="1" applyFill="1" applyBorder="1" applyAlignment="1">
      <alignment horizontal="center" vertical="center" textRotation="90" wrapText="1"/>
    </xf>
    <xf numFmtId="49" fontId="10" fillId="2" borderId="11" xfId="5" applyNumberFormat="1" applyFont="1" applyFill="1" applyBorder="1" applyAlignment="1">
      <alignment horizontal="center" vertical="center"/>
    </xf>
    <xf numFmtId="0" fontId="10" fillId="2" borderId="1" xfId="5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left" vertical="center"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3" applyNumberFormat="1" applyFont="1" applyFill="1" applyBorder="1" applyAlignment="1">
      <alignment horizontal="left" vertical="center" wrapText="1"/>
    </xf>
    <xf numFmtId="0" fontId="1" fillId="0" borderId="1" xfId="3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1" fillId="0" borderId="1" xfId="6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8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8" fillId="0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2" borderId="1" xfId="5" applyFont="1" applyFill="1" applyBorder="1" applyAlignment="1">
      <alignment horizontal="center" vertical="center" wrapText="1"/>
    </xf>
    <xf numFmtId="0" fontId="9" fillId="2" borderId="0" xfId="4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/>
    </xf>
    <xf numFmtId="0" fontId="1" fillId="2" borderId="6" xfId="4" applyFont="1" applyFill="1" applyBorder="1" applyAlignment="1">
      <alignment horizontal="center" vertical="center"/>
    </xf>
    <xf numFmtId="0" fontId="1" fillId="2" borderId="7" xfId="4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0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4" fillId="2" borderId="0" xfId="2" applyFont="1" applyFill="1" applyBorder="1" applyAlignment="1">
      <alignment horizontal="center"/>
    </xf>
  </cellXfs>
  <cellStyles count="7">
    <cellStyle name="Обычный" xfId="0" builtinId="0"/>
    <cellStyle name="Обычный 2" xfId="6" xr:uid="{A1217F87-EA20-4850-A43D-8873D7BB376C}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9" defaultPivotStyle="PivotStyleLight16"/>
  <colors>
    <mruColors>
      <color rgb="FF00FFCC"/>
      <color rgb="FF6BF1BE"/>
      <color rgb="FF68F4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0228_1060278111673_02_0_02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53">
          <cell r="B5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</row>
        <row r="64">
          <cell r="B64" t="str">
            <v xml:space="preserve">Реконструкция КТПН-2698/160кВА в д. Сальзигутово Мечетлинского района РБ (замена КТПН на КТПК без изменения мощности) </v>
          </cell>
          <cell r="C64" t="str">
            <v>M_ГИП_1</v>
          </cell>
        </row>
        <row r="65">
          <cell r="B65" t="str">
            <v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v>
          </cell>
          <cell r="C65" t="str">
            <v>M_ГИП_2</v>
          </cell>
        </row>
        <row r="66">
          <cell r="B66" t="str">
            <v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v>
          </cell>
          <cell r="C66" t="str">
            <v>M_ГИП_3</v>
          </cell>
        </row>
        <row r="67">
          <cell r="B67" t="str">
            <v xml:space="preserve">Реконструкция ТП-1259/315кВА г. Мелеуз Мелеузовского района РБ (замена ТП и силового трансформатора с уменьшением мощности с 315кВА на 40кВА) </v>
          </cell>
          <cell r="C67" t="str">
            <v>M_ГИП_21</v>
          </cell>
        </row>
        <row r="68">
          <cell r="B68" t="str">
            <v>Реконструкция ТП-0833/400кВА СНТ "Родник " Иглинского района РБ (замена ТП и силового трансформатора с увеличением мощности с 400кВА на 630кВА)</v>
          </cell>
          <cell r="C68" t="str">
            <v>N_ГИП_9</v>
          </cell>
        </row>
        <row r="69">
          <cell r="B69" t="str">
            <v>Реконструкция ТП-0648/630кВА СНТ "Родник " Иглинского района РБ (замена ТП без изменения мощности)</v>
          </cell>
          <cell r="C69" t="str">
            <v>N_ГИП_10</v>
          </cell>
        </row>
        <row r="72">
          <cell r="B72" t="str">
            <v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v>
          </cell>
          <cell r="C72" t="str">
            <v>M_ГИП_22</v>
          </cell>
        </row>
        <row r="73">
          <cell r="B73" t="str">
            <v>Модернизация КТПН-3609/100кВА с. Новобелокатай Белокатайского района РБ (замена силового трансформатора с увеличением мощности со 100кВА на 250кВА)</v>
          </cell>
          <cell r="C73" t="str">
            <v>N_ГИП_11</v>
          </cell>
        </row>
        <row r="99">
          <cell r="B99" t="str">
            <v>Реконструкция ВЛ-10кВ Ф-11507 с. Абдуллино Караидельского района РБ (2 Этап - СМР 3,085 км 2023г.)</v>
          </cell>
          <cell r="C99" t="str">
            <v>ЭM_ГИП_4</v>
          </cell>
        </row>
        <row r="100">
          <cell r="B100" t="str">
            <v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v>
          </cell>
          <cell r="C100" t="str">
            <v>M_ГИП_6</v>
          </cell>
        </row>
        <row r="101">
          <cell r="B101" t="str">
            <v>Реконструкция ВЛ-10кВ Ф 43-01 ПС "Шаран" в с. Шаран Шаранского района РБ (2 Этап - Строительно-монтажные работы 2022г.) (замена опор и провода 1,369 км)</v>
          </cell>
          <cell r="C101" t="str">
            <v>M_ГИП_7</v>
          </cell>
        </row>
        <row r="102">
          <cell r="B102" t="str">
            <v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v>
          </cell>
          <cell r="C102" t="str">
            <v>M_ГИП_8</v>
          </cell>
        </row>
        <row r="103">
          <cell r="B103" t="str">
            <v>Реконструкция ВЛ-0,4кВ Л-2,3 ТП-2617 в с. Большеустьикинское Мечетлинского района РБ (замена опор и провода 1,911 км)</v>
          </cell>
          <cell r="C103" t="str">
            <v>M_ГИП_9</v>
          </cell>
        </row>
        <row r="104">
          <cell r="B104" t="str">
            <v>Реконструкция ВЛ-10кВ Ф-18 Л-2699 с. Большеустьикинское Мечетлинского района РБ (вынос ВЛ-10кВ с территории больницы, ВЛ-10кВ 0,427км)</v>
          </cell>
          <cell r="C104" t="str">
            <v>M_ГИП_23</v>
          </cell>
        </row>
        <row r="105">
          <cell r="B105" t="str">
    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    </cell>
          <cell r="C105" t="str">
            <v>M_ГИП_24</v>
          </cell>
        </row>
        <row r="106">
          <cell r="B106" t="str">
            <v>Реконструкция ВЛ-0,4кВ Л-2 ТП-2623 ул. Набережная с. Большеустьикинское Мечетлинского района РБ (перевод нагрузки с Л-2 ТП-2623 на Л-2 ТП-2732, 0,369км)</v>
          </cell>
          <cell r="C106" t="str">
            <v>M_ГИП_25</v>
          </cell>
        </row>
        <row r="107">
          <cell r="B107" t="str">
    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    </cell>
          <cell r="C107" t="str">
            <v>M_ГИП_26</v>
          </cell>
        </row>
        <row r="108">
          <cell r="B108" t="str">
            <v>Реконструкция ВЛ-0,4кВ Л-3 КТПН-4604 с.В.Киги  Кигинского района РБ (замена провода 0,692км)</v>
          </cell>
          <cell r="C108" t="str">
            <v>M_ГИП_27</v>
          </cell>
        </row>
        <row r="109">
          <cell r="B109" t="str">
            <v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v>
          </cell>
          <cell r="C109" t="str">
            <v>M_ГИП_28</v>
          </cell>
        </row>
        <row r="110">
          <cell r="B110" t="str">
            <v>Реконструкция ВЛ-0,4кВ Л-3 ТП-2593 с. Санатория Глуховского Белебеевского района РБ (достройка ВЛ-0,4кВ Л-3 ТП-2593 0,469км)</v>
          </cell>
          <cell r="C110" t="str">
            <v>M_ГИП_29</v>
          </cell>
        </row>
        <row r="111">
          <cell r="B111" t="str">
            <v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v>
          </cell>
          <cell r="C111" t="str">
            <v>ЭM_ГИП_30</v>
          </cell>
        </row>
        <row r="112">
          <cell r="B112" t="str">
            <v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v>
          </cell>
          <cell r="C112" t="str">
            <v>M_ГИП_63</v>
          </cell>
        </row>
        <row r="113">
          <cell r="B113" t="str">
            <v>Перенос ВЛ-10кВ, ТП-2736/160кВА по ул. Набережная в с. Большеустьикинское Мечетлинского района РБ</v>
          </cell>
          <cell r="C113" t="str">
            <v>M_ГИП_65</v>
          </cell>
        </row>
        <row r="114">
          <cell r="B114" t="str">
            <v>Реконструкция ВЛ-10кВ Ф-06 Л-2653, ВЛ-0,4кВ Л-1,2,3,4,6 ТП-2653, ТП-2653/250кВА с. Большеустьикинское Мечетлинского района РБ (перевод нагрузки с ВЛ-10кВ Ф-06 Л-2653 0,158км, ВЛ-0,4кВ 0,806км, замена КТПН на КТПК без замены силового трансформатора)</v>
          </cell>
          <cell r="C114" t="str">
            <v>N_ГИП_12</v>
          </cell>
        </row>
        <row r="115">
          <cell r="B115" t="str">
            <v>Реконструкция ВЛ-10кВ Ф-43-11 Л-8167, ТМ-8167/100кВА с. Шаран Шаранского района РБ (замена провода 0,05 км, замена СТП на КТП без замены силового трансформатора)</v>
          </cell>
          <cell r="C115" t="str">
            <v>N_ГИП_13</v>
          </cell>
        </row>
        <row r="116">
          <cell r="B116" t="str">
            <v>Реконструкция ВЛ-10кВ Ф-9 ПС Уфа-Южная ОПСТ Зауфимец (вынос КЛ-10кВ от КРУН-10кВ до опоры №1 0,120км, установка доп. РЛНД-10/400 6шт.)</v>
          </cell>
          <cell r="C116" t="str">
            <v>N_ГИП_14</v>
          </cell>
        </row>
        <row r="133">
          <cell r="C133" t="str">
            <v>ЭM_ГИП_31</v>
          </cell>
        </row>
        <row r="134">
          <cell r="C134" t="str">
            <v>ЭM_ГИП_32</v>
          </cell>
        </row>
        <row r="135">
          <cell r="C135" t="str">
            <v>ЭM_ГИП_33</v>
          </cell>
        </row>
        <row r="136">
          <cell r="C136" t="str">
            <v>ЭM_ГИП_34</v>
          </cell>
        </row>
        <row r="137">
          <cell r="C137" t="str">
            <v>ЭM_ГИП_35</v>
          </cell>
        </row>
        <row r="138">
          <cell r="C138" t="str">
            <v>ЭM_ГИП_36</v>
          </cell>
        </row>
        <row r="139">
          <cell r="C139" t="str">
            <v>ЭM_ГИП_37</v>
          </cell>
        </row>
        <row r="140">
          <cell r="C140" t="str">
            <v>ЭM_ГИП_38</v>
          </cell>
        </row>
        <row r="141">
          <cell r="C141" t="str">
            <v>ЭM_ГИП_39</v>
          </cell>
        </row>
        <row r="142">
          <cell r="C142" t="str">
            <v>ЭM_ГИП_40</v>
          </cell>
        </row>
        <row r="143">
          <cell r="C143" t="str">
            <v>ЭM_ГИП_41</v>
          </cell>
        </row>
        <row r="144">
          <cell r="C144" t="str">
            <v>ЭM_ГИП_42</v>
          </cell>
        </row>
        <row r="145">
          <cell r="C145" t="str">
            <v>ЭM_ГИП_43</v>
          </cell>
        </row>
        <row r="146">
          <cell r="C146" t="str">
            <v>N_ГИП_15</v>
          </cell>
        </row>
        <row r="149">
          <cell r="B149" t="str">
            <v>Установка ПКУ-10кВ в СНТ "Родник" Иглинского района РБ (1 шт. к ТП-0833)</v>
          </cell>
          <cell r="C149" t="str">
            <v>N_ГИП_16</v>
          </cell>
        </row>
        <row r="158">
          <cell r="B158" t="str">
    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v>
          </cell>
          <cell r="C158" t="str">
            <v>N_ГИП_1</v>
          </cell>
        </row>
        <row r="159">
          <cell r="B159" t="str">
    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    </cell>
          <cell r="C159" t="str">
            <v>O_ГИП_1</v>
          </cell>
        </row>
        <row r="160">
          <cell r="B160" t="str">
    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v>
          </cell>
          <cell r="C160" t="str">
            <v>P_ГИП_1</v>
          </cell>
        </row>
        <row r="161">
          <cell r="B161" t="str">
            <v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v>
          </cell>
          <cell r="C161" t="str">
            <v>Q_ГИП_1</v>
          </cell>
        </row>
        <row r="162">
          <cell r="B162" t="str">
            <v>Автоматизированная информационно-измерительная система коммерческого учета электроэнергии в СНТ "Родник" Иглинского района РБ (2022-2023гг.)</v>
          </cell>
          <cell r="C162" t="str">
            <v>ЭM_ГИП_45</v>
          </cell>
        </row>
        <row r="163">
          <cell r="B163" t="str">
            <v>Автоматизированная информационно-измерительная система коммерческого учета электроэнергии ОПСТ "Зауфимец" Уфимского района РБ (2023г.)</v>
          </cell>
          <cell r="C163" t="str">
            <v>N_ГИП_17</v>
          </cell>
        </row>
        <row r="171">
          <cell r="B171" t="str">
            <v>Реконструкция объекта незавершенного строительства под административное здание в ОП г. Мелеуз (2 Этап - Строительно-монтажные работы 2022г.)</v>
          </cell>
          <cell r="C171" t="str">
            <v>M_ГИП_10</v>
          </cell>
        </row>
        <row r="172">
          <cell r="B172" t="str">
            <v>Реконструкция административного здания ул. Бессонова 2Б, г. Уфа (2 этап - Экспертиза проектной документации 2022г.)</v>
          </cell>
          <cell r="C172" t="str">
            <v>M_ГИП_11</v>
          </cell>
        </row>
        <row r="173">
          <cell r="B173" t="str">
            <v>Реконструкция гаража в ОП с. Магинск (1 Этап - Проектно-изыскательские работы 2023г.)</v>
          </cell>
          <cell r="C173" t="str">
            <v>N_ГИП_2</v>
          </cell>
        </row>
        <row r="174">
          <cell r="B174" t="str">
            <v>Реконструкция объекта незавершенного строительства под административное здание в ОП г. Мелеуз (2 Этап - Строительно-монтажные работы 2023г.)</v>
          </cell>
          <cell r="C174" t="str">
            <v>N_ГИП_3</v>
          </cell>
        </row>
        <row r="175">
          <cell r="B175" t="str">
            <v>Реконструкция гаража в ОП с. Магинск (2 Этап - Строительно-монтажные работы 2024г.)</v>
          </cell>
          <cell r="C175" t="str">
            <v>O_ГИП_2</v>
          </cell>
        </row>
        <row r="176">
          <cell r="B176" t="str">
            <v>Реконструкция административного здания ул. Бессонова 2Б, г. Уфа (2 этап - Строительно-монтажные работы 2024г.)</v>
          </cell>
          <cell r="C176" t="str">
            <v>O_ГИП_3</v>
          </cell>
        </row>
        <row r="177">
          <cell r="B177" t="str">
            <v>Реконструкция здания нежилого в ОП с. Стерлибашево (1 Этап - Проектно-изыскательские работы 2025г.)</v>
          </cell>
          <cell r="C177" t="str">
            <v>P_ГИП_2</v>
          </cell>
        </row>
        <row r="178">
          <cell r="B178" t="str">
            <v>Реконструкция здания нежилого в ОП с. Стерлибашево (2 Этап - Строительно-монтажные работы 2026г.)</v>
          </cell>
          <cell r="C178" t="str">
            <v>Q_ГИП_2</v>
          </cell>
        </row>
        <row r="190">
          <cell r="B190" t="str">
            <v>Строительство РП с. Красноусольский Гафурийского района РБ (2 Этап - Строительство ВЛ-10кВ для электроснабжения проектируемой РП, 2022г.)</v>
          </cell>
          <cell r="C190" t="str">
            <v>M_ГИП_12</v>
          </cell>
        </row>
        <row r="191">
          <cell r="B191" t="str">
            <v xml:space="preserve">Строительство ВЛ-10кВ, ВЛ-0,4кВ, ТП-160кВА для электроснабжения детского сада в с. Новобелокатай Белокатайского района РБ (2 Этап - Строительно-монтажные работы 2022г.) </v>
          </cell>
          <cell r="C191" t="str">
            <v>M_ГИП_13</v>
          </cell>
        </row>
        <row r="192">
          <cell r="B192" t="str">
            <v>Строительство КЛ-6кВ Л-5044 Ф-11 ПС "ЗЖБК" г. Мелеуз Мелеузовского района РБ (прокладка резервного кабеля 0,14км)</v>
          </cell>
          <cell r="C192" t="str">
            <v>M_ГИП_5</v>
          </cell>
        </row>
        <row r="193">
          <cell r="B193" t="str">
            <v>Строительство ВЛ-0,4кВ, установка двух ТП-160кВА с. Старосубхангулово  Бурзянского района РБ (ВЛ-0,4кВ 0,396км)</v>
          </cell>
          <cell r="C193" t="str">
            <v>M_ГИП_46</v>
          </cell>
        </row>
        <row r="194">
          <cell r="B194" t="str">
            <v>Строительство ВЛ-0,4кВ Л-4 ТП-2593 с. Санатория Глуховского Белебеевского района РБ (ВЛ-0,4кВ 0,220 км)</v>
          </cell>
          <cell r="C194" t="str">
            <v>M_ГИП_47</v>
          </cell>
        </row>
        <row r="195">
          <cell r="B195" t="str">
            <v>Строительство ВЛ-10кВ, ВЛ-0,4кВ, установка ТП-250кВА для электроснабжения СНТ "Родник" Иглинского района РБ (ВЛ-10кВ 0,015 км, ВЛ-0,4кВ 0,174 км)</v>
          </cell>
          <cell r="C195" t="str">
            <v>M_ГИП_48</v>
          </cell>
        </row>
        <row r="196">
          <cell r="B196" t="str">
            <v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v>
          </cell>
          <cell r="C196" t="str">
            <v>M_ГИП_50</v>
          </cell>
        </row>
        <row r="197">
          <cell r="B197" t="str">
            <v xml:space="preserve">Строительство ВЛ-10кВ, установка доп. ТП-100кВА с. Магинск Караидельского района РБ (ВЛ-10кВ 0,03км, перевод нагрузки на новое ТП-100кВА) </v>
          </cell>
          <cell r="C197" t="str">
            <v>M_ГИП_20</v>
          </cell>
        </row>
        <row r="198">
          <cell r="C198" t="str">
            <v>ЭN_ГИП_18</v>
          </cell>
        </row>
        <row r="199">
          <cell r="B199" t="str">
            <v>Строительство ВКЛ-10кВ в СНТ "Родник " Иглинского района РБ (КЛ-10кВ 0,523км, ВЛ-10кВ 1,462км)</v>
          </cell>
          <cell r="C199" t="str">
            <v>N_ГИП_19</v>
          </cell>
        </row>
        <row r="200">
          <cell r="C200" t="str">
            <v>N_ГИП_20</v>
          </cell>
        </row>
        <row r="224">
          <cell r="B224" t="str">
            <v>Строительство административного здания с гаражом в ОП с. Новобелокатай (2 Этап - Строительно-монтажные работы 2022г.)</v>
          </cell>
          <cell r="C224" t="str">
            <v>M_ГИП_14</v>
          </cell>
        </row>
        <row r="225">
          <cell r="B225" t="str">
            <v>Приобретение автогидроподъемника ГАЗон NEXT C42A43 1 шт. в ОП с. Магинск</v>
          </cell>
          <cell r="C225" t="str">
            <v>M_ГИП_15</v>
          </cell>
        </row>
        <row r="226">
          <cell r="B226" t="str">
            <v>Приобретение БКМ  на базе МТЗ-82 1шт. в ОП г. Мелеуз</v>
          </cell>
          <cell r="C226" t="str">
            <v>M_ГИП_16</v>
          </cell>
        </row>
        <row r="227">
          <cell r="B227" t="str">
            <v>Приобретение автомобиля УАЗ "Фермер" 1 шт. в ОП с. Большеустьикинское</v>
          </cell>
          <cell r="C227" t="str">
            <v>M_ГИП_17</v>
          </cell>
        </row>
        <row r="228">
          <cell r="B228" t="str">
            <v>Приобретение автомобиля УАЗ "Фермер" 1 шт. в ОП с. Красноусольский</v>
          </cell>
          <cell r="C228" t="str">
            <v>N_ГИП_4</v>
          </cell>
        </row>
        <row r="229">
          <cell r="B229" t="str">
            <v>Приобретение легкового автомобиля Renault Duster 1 шт. в ОП с . Шаран</v>
          </cell>
          <cell r="C229" t="str">
            <v>N_ГИП_5</v>
          </cell>
        </row>
        <row r="230">
          <cell r="B230" t="str">
            <v>Приобретение автогидроподъемника ГАЗон NEXT C42A43 1 шт. в ОП с. Большеустьикинское</v>
          </cell>
          <cell r="C230" t="str">
            <v>N_ГИП_6</v>
          </cell>
        </row>
        <row r="231">
          <cell r="B231" t="str">
            <v>Приобретение автомобиля УАЗ "Фермер" 1 шт. в ОП с. Архангельское</v>
          </cell>
          <cell r="C231" t="str">
            <v>N_ГИП_7</v>
          </cell>
        </row>
        <row r="232">
          <cell r="B232" t="str">
            <v>Приобретение БКМ  на базе МТЗ-82 1шт. в ОП с. Киргиз-Мияки</v>
          </cell>
          <cell r="C232" t="str">
            <v>N_ГИП_8</v>
          </cell>
        </row>
        <row r="233">
          <cell r="B233" t="str">
            <v>Приобретение автомобиля УАЗ "Фермер" 1 шт. в ОП г. Мелеуз</v>
          </cell>
          <cell r="C233" t="str">
            <v>O_ГИП_4</v>
          </cell>
        </row>
        <row r="234">
          <cell r="B234" t="str">
            <v>Приобретение БКМ  на базе МТЗ-82 1шт. в ОП с. Шаран</v>
          </cell>
          <cell r="C234" t="str">
            <v>O_ГИП_5</v>
          </cell>
        </row>
        <row r="235">
          <cell r="C235" t="str">
            <v>O_ГИП_6</v>
          </cell>
        </row>
        <row r="236">
          <cell r="B236" t="str">
            <v>Приобретение автогидроподъемника ГАЗон NEXT C42A43 1 шт. в ОП с. Федоровка</v>
          </cell>
          <cell r="C236" t="str">
            <v>O_ГИП_7</v>
          </cell>
        </row>
        <row r="237">
          <cell r="B237" t="str">
            <v>Приобретение автомобиля ГАЗель NEXT 1 шт. в г. Уфа</v>
          </cell>
          <cell r="C237" t="str">
            <v>O_ГИП_8</v>
          </cell>
        </row>
        <row r="238">
          <cell r="B238" t="str">
            <v>Приобретение БКМ  на базе МТЗ-82 1шт. в ОП с. Магинск</v>
          </cell>
          <cell r="C238" t="str">
            <v>P_ГИП_3</v>
          </cell>
        </row>
        <row r="239">
          <cell r="B239" t="str">
            <v>Приобретение автогидроподъемника ГАЗон NEXT C42A43 1 шт. в ОП с. Киргиз-Мияки</v>
          </cell>
          <cell r="C239" t="str">
            <v>P_ГИП_4</v>
          </cell>
        </row>
        <row r="240">
          <cell r="B240" t="str">
            <v>Приобретение автомобиля УАЗ "Фермер" 1 шт. в ОП с. Старосубхангулово</v>
          </cell>
          <cell r="C240" t="str">
            <v>P_ГИП_5</v>
          </cell>
        </row>
        <row r="241">
          <cell r="B241" t="str">
            <v>Приобретение автомобиля УАЗ "Фермер" 1 шт. в ОП с. Федоровка</v>
          </cell>
          <cell r="C241" t="str">
            <v>P_ГИП_6</v>
          </cell>
        </row>
        <row r="242">
          <cell r="B242" t="str">
            <v>Приобретение автогидроподъемника ГАЗон NEXT C42A43 1 шт. в ОП с. Новобелокатай</v>
          </cell>
          <cell r="C242" t="str">
            <v>Q_ГИП_3</v>
          </cell>
        </row>
        <row r="243">
          <cell r="B243" t="str">
            <v>Приобретение легкового автомобиля Ларгус Cross 1 шт. в ОП с . Стерлибашево</v>
          </cell>
          <cell r="C243" t="str">
            <v>Q_ГИП_4</v>
          </cell>
        </row>
        <row r="244">
          <cell r="B244" t="str">
            <v>Приобретение БКМ  на базе МТЗ-82 1шт. в ОП с. Старосубхангулово</v>
          </cell>
          <cell r="C244" t="str">
            <v>Q_ГИП_5</v>
          </cell>
        </row>
        <row r="245">
          <cell r="B245" t="str">
            <v>Приобретение автомобиля УАЗ "Фермер" 1 шт. в ОП г. Белорецк</v>
          </cell>
          <cell r="C245" t="str">
            <v>Q_ГИП_6</v>
          </cell>
        </row>
        <row r="246">
          <cell r="B246" t="str">
            <v>Организация рабочего места потребителя (Распоряжение Правительства РФ №147-р от 31.01.2017г.), приобретение оргтехники (2022 г.)</v>
          </cell>
          <cell r="C246" t="str">
            <v>M_ГИП_18</v>
          </cell>
        </row>
        <row r="247">
          <cell r="B247" t="str">
            <v>Разработка корпоративного сайта ООО "ГИП-Электро" г. Уфа</v>
          </cell>
          <cell r="C247" t="str">
            <v>M_ГИП_19</v>
          </cell>
        </row>
        <row r="248">
          <cell r="B248" t="str">
            <v>Приобретение программного комплекса "КУРС Диспетчер" г. Уфа</v>
          </cell>
          <cell r="C248" t="str">
            <v>M_ГИП_53</v>
          </cell>
        </row>
        <row r="249">
          <cell r="B249" t="str">
            <v>Приобретение поста охраны с проходной г. Уфа</v>
          </cell>
          <cell r="C249" t="str">
            <v>M_ГИП_55</v>
          </cell>
        </row>
        <row r="250">
          <cell r="B250" t="str">
            <v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v>
          </cell>
          <cell r="C250" t="str">
            <v>M_ГИП_56</v>
          </cell>
        </row>
        <row r="251">
          <cell r="B251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v>
          </cell>
          <cell r="C251" t="str">
            <v>M_ГИП_57</v>
          </cell>
        </row>
        <row r="252">
          <cell r="B252" t="str">
            <v>Приобретение прибора дальномера 2 шт. г. Уфа</v>
          </cell>
          <cell r="C252" t="str">
            <v>M_ГИП_58</v>
          </cell>
        </row>
        <row r="253">
          <cell r="B253" t="str">
            <v>Приобретние ПСС "Техэксперт" г. Уфа</v>
          </cell>
          <cell r="C253" t="str">
            <v>M_ГИП_59</v>
          </cell>
        </row>
        <row r="254">
          <cell r="B254" t="str">
            <v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v>
          </cell>
          <cell r="C254" t="str">
            <v>ЭM_ГИП_60</v>
          </cell>
        </row>
        <row r="255">
          <cell r="C255" t="str">
            <v>ЭM_ГИП_62</v>
          </cell>
        </row>
        <row r="256">
          <cell r="B256" t="str">
            <v>Модернизация ПО "Пирамида 2.0 Расширение ТУ электроэнергии" г. Уфа</v>
          </cell>
          <cell r="C256" t="str">
            <v>M_ГИП_64</v>
          </cell>
        </row>
        <row r="257">
          <cell r="B257" t="str">
            <v>Приобретение маршрутизатора Mikrotik RB 1 шт. г. Уфа</v>
          </cell>
          <cell r="C257" t="str">
            <v>M_ГИП_66</v>
          </cell>
        </row>
        <row r="258">
          <cell r="B258" t="str">
            <v>Приобретение блок-контейнера 1 шт. на ПС 110 "Гидравлика" с. Чекмагуш Чекмагушевского района РБ</v>
          </cell>
          <cell r="C258" t="str">
            <v>M_ГИП_67</v>
          </cell>
        </row>
        <row r="259">
          <cell r="B259" t="str">
            <v>Приобретение автомобиля УАЗ-3909 "Комби" 7местный 1 шт. в ОП с. Магинск</v>
          </cell>
          <cell r="C259" t="str">
            <v>N_ГИП_21</v>
          </cell>
        </row>
        <row r="260">
          <cell r="B260" t="str">
            <v>Приобретение автомобиля УАЗ-3909 "Комби" 7местный 1 шт. в ОП г. Мелеуз</v>
          </cell>
          <cell r="C260" t="str">
            <v>N_ГИП_22</v>
          </cell>
        </row>
        <row r="261">
          <cell r="B261" t="str">
            <v>Приобретение БКМ на базе МТЗ-82 1 шт. в ОП с. В.Киги</v>
          </cell>
          <cell r="C261" t="str">
            <v>N_ГИП_23</v>
          </cell>
        </row>
        <row r="262">
          <cell r="B262" t="str">
            <v>Приобретение автомобиля LADA NIVA с прицепом 1 шт. в СНТ "Родник" Иглинского района РБ</v>
          </cell>
          <cell r="C262" t="str">
            <v>N_ГИП_24</v>
          </cell>
        </row>
        <row r="263">
          <cell r="B263" t="str">
            <v>Приобретение крана-манипулятор с люлькой 1 шт. в СНТ "Родник" Иглинского района РБ</v>
          </cell>
          <cell r="C263" t="str">
            <v>N_ГИП_25</v>
          </cell>
        </row>
        <row r="264">
          <cell r="B264" t="str">
            <v>Приобретение снегохода "Буран" с прицепом-волокушами 1шт. в СНТ "Родник" Иглинского района РБ</v>
          </cell>
          <cell r="C264" t="str">
            <v>N_ГИП_26</v>
          </cell>
        </row>
        <row r="265">
          <cell r="B265" t="str">
            <v>Приобретение автомобиля УАЗ-3909 "Комби" 7местный 1 шт. в ОП с. Чекмагуш</v>
          </cell>
          <cell r="C265" t="str">
            <v>N_ГИП_27</v>
          </cell>
        </row>
        <row r="266">
          <cell r="B266" t="str">
            <v>Приобретение блок-контейнеров 2 шт. в ОП с. Чекмагуш</v>
          </cell>
          <cell r="C266" t="str">
            <v>N_ГИП_28</v>
          </cell>
        </row>
        <row r="267">
          <cell r="B267" t="str">
            <v>Приобретение прибора Энергомонитор 3.3 Т1 1шт. г. Уфа</v>
          </cell>
          <cell r="C267" t="str">
            <v>N_ГИП_29</v>
          </cell>
        </row>
        <row r="268">
          <cell r="B268" t="str">
            <v>Приобретение служебного легкового автомобиля 1 шт. АУП г. Уфа</v>
          </cell>
          <cell r="C268" t="str">
            <v>N_ГИП_30</v>
          </cell>
        </row>
        <row r="269">
          <cell r="B269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ПС "БАЗ")</v>
          </cell>
          <cell r="C269" t="str">
            <v>N_ГИП_31</v>
          </cell>
        </row>
        <row r="270">
          <cell r="B270" t="str">
            <v>Приобретение оргтехники в АУП г. Уфа, ОП г. Мелеуз, ОП с. Новобелокатай, ОП с. Стерлибашево</v>
          </cell>
          <cell r="C270" t="str">
            <v>N_ГИП_33</v>
          </cell>
        </row>
        <row r="271">
          <cell r="B271" t="str">
            <v>Приобретение откатных ворот для обеспечения сохранности имущества в ОП с. Стерлибашево</v>
          </cell>
          <cell r="C271" t="str">
            <v>N_ГИП_34</v>
          </cell>
        </row>
        <row r="272">
          <cell r="B272" t="str">
            <v>Приобретение клещей индукционных передающих КИ-110/125 1шт. г. Уфа</v>
          </cell>
          <cell r="C272" t="str">
            <v>N_ГИП_35</v>
          </cell>
        </row>
        <row r="273">
          <cell r="B273" t="str">
            <v>Приобретение указателя повреждения кабеля УПК-04М 1шт. г. Уфа</v>
          </cell>
          <cell r="C273" t="str">
            <v>N_ГИП_36</v>
          </cell>
        </row>
        <row r="274">
          <cell r="B274" t="str">
            <v>Приобретение прибора ТМВ-2 для контроля временных и скоростных характеристик 1 шт. г. Уфа</v>
          </cell>
          <cell r="C274" t="str">
            <v>N_ГИП_37</v>
          </cell>
        </row>
        <row r="275">
          <cell r="B275" t="str">
            <v>Приобретение прибора измеритель сопротивления заземления ЖГ-4300 1 шт. г. Уфа</v>
          </cell>
          <cell r="C275" t="str">
            <v>N_ГИП_38</v>
          </cell>
        </row>
        <row r="276">
          <cell r="B276" t="str">
            <v>Приобретение прибора микроомметр МИКО-10 для измерения переходных сопротивлений 1 шт. г. Уфа</v>
          </cell>
          <cell r="C276" t="str">
            <v>N_ГИП_39</v>
          </cell>
        </row>
        <row r="277">
          <cell r="B277" t="str">
            <v>Приобретение расширения для базовой лицензии "Пирамида 2.0 Сервер" на 4 APM пользователя г. Уфа</v>
          </cell>
          <cell r="C277" t="str">
            <v>N_ГИП_40</v>
          </cell>
        </row>
        <row r="278">
          <cell r="B278" t="str">
            <v>Приобретение неисключительного права на ПО "Пирамида 2.0 Субъект ОРЭ" г. Уфа</v>
          </cell>
          <cell r="C278" t="str">
            <v>N_ГИП_41</v>
          </cell>
        </row>
        <row r="279">
          <cell r="B279" t="str">
            <v>Приобретение блок-контейнера для СНТ 3шт. Г. Уфа</v>
          </cell>
          <cell r="C279" t="str">
            <v>N_ГИП_42</v>
          </cell>
        </row>
        <row r="280">
          <cell r="B280" t="str">
            <v>Приобретение хоз. блока под склад 1шт. в ОП г. Белорецк</v>
          </cell>
          <cell r="C280" t="str">
            <v>N_ГИП_43</v>
          </cell>
        </row>
        <row r="281">
          <cell r="B281" t="str">
            <v xml:space="preserve">Приобретение вагон-бытовки 1 шт. ПС 110кВ БАЗ в ОП г. Благовещенск </v>
          </cell>
          <cell r="C281" t="str">
            <v>N_ГИП_44</v>
          </cell>
        </row>
        <row r="282">
          <cell r="B282" t="str">
            <v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v>
          </cell>
          <cell r="C282" t="str">
            <v>N_ГИП_46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M256"/>
  <sheetViews>
    <sheetView tabSelected="1" zoomScale="60" zoomScaleNormal="60" workbookViewId="0">
      <selection activeCell="DL22" sqref="DL22"/>
    </sheetView>
  </sheetViews>
  <sheetFormatPr defaultRowHeight="15.75" x14ac:dyDescent="0.25"/>
  <cols>
    <col min="1" max="1" width="13" style="1" customWidth="1"/>
    <col min="2" max="2" width="52.42578125" style="2" customWidth="1"/>
    <col min="3" max="3" width="16.140625" style="1" customWidth="1"/>
    <col min="4" max="4" width="13.140625" style="1" customWidth="1"/>
    <col min="5" max="5" width="6.85546875" style="1" customWidth="1"/>
    <col min="6" max="6" width="9.85546875" style="1" customWidth="1"/>
    <col min="7" max="9" width="6.85546875" style="1" customWidth="1"/>
    <col min="10" max="10" width="8.28515625" style="1" customWidth="1"/>
    <col min="11" max="12" width="8" style="1" customWidth="1"/>
    <col min="13" max="17" width="6.85546875" style="1" customWidth="1"/>
    <col min="18" max="18" width="9" style="1" customWidth="1"/>
    <col min="19" max="19" width="8.140625" style="1" customWidth="1"/>
    <col min="20" max="20" width="9.140625" style="1" customWidth="1"/>
    <col min="21" max="21" width="8.28515625" style="1" customWidth="1"/>
    <col min="22" max="22" width="9.7109375" style="1" customWidth="1"/>
    <col min="23" max="24" width="6.85546875" style="1" customWidth="1"/>
    <col min="25" max="25" width="7.7109375" style="1" customWidth="1"/>
    <col min="26" max="26" width="11.42578125" style="1" bestFit="1" customWidth="1"/>
    <col min="27" max="27" width="7.5703125" style="1" customWidth="1"/>
    <col min="28" max="28" width="8.5703125" style="1" customWidth="1"/>
    <col min="29" max="29" width="6.85546875" style="1" customWidth="1"/>
    <col min="30" max="30" width="8.42578125" style="1" customWidth="1"/>
    <col min="31" max="32" width="6.85546875" style="1" customWidth="1"/>
    <col min="33" max="33" width="6.5703125" style="1" customWidth="1"/>
    <col min="34" max="34" width="11.85546875" style="1" customWidth="1"/>
    <col min="35" max="35" width="8" style="1" customWidth="1"/>
    <col min="36" max="36" width="7.85546875" style="1" customWidth="1"/>
    <col min="37" max="37" width="7.28515625" style="1" customWidth="1"/>
    <col min="38" max="38" width="8.42578125" style="1" customWidth="1"/>
    <col min="39" max="41" width="6.85546875" style="1" customWidth="1"/>
    <col min="42" max="42" width="9.85546875" style="1" customWidth="1"/>
    <col min="43" max="43" width="8.140625" style="1" customWidth="1"/>
    <col min="44" max="44" width="8.28515625" style="1" customWidth="1"/>
    <col min="45" max="45" width="6.85546875" style="1" customWidth="1"/>
    <col min="46" max="46" width="8.42578125" style="1" customWidth="1"/>
    <col min="47" max="49" width="6.85546875" style="1" customWidth="1"/>
    <col min="50" max="50" width="11" style="1" customWidth="1"/>
    <col min="51" max="51" width="8.42578125" style="1" customWidth="1"/>
    <col min="52" max="52" width="8.28515625" style="1" customWidth="1"/>
    <col min="53" max="53" width="6.85546875" style="1" customWidth="1"/>
    <col min="54" max="54" width="8.5703125" style="1" customWidth="1"/>
    <col min="55" max="57" width="6.85546875" style="1" customWidth="1"/>
    <col min="58" max="58" width="7.42578125" style="1" customWidth="1"/>
    <col min="59" max="59" width="8.140625" style="1" customWidth="1"/>
    <col min="60" max="61" width="6.85546875" style="1" customWidth="1"/>
    <col min="62" max="62" width="8.85546875" style="1" customWidth="1"/>
    <col min="63" max="65" width="6.85546875" style="1" customWidth="1"/>
    <col min="66" max="66" width="10.140625" style="1" customWidth="1"/>
    <col min="67" max="67" width="7.85546875" style="1" customWidth="1"/>
    <col min="68" max="75" width="6.85546875" style="1" customWidth="1"/>
    <col min="76" max="76" width="6.5703125" style="1" customWidth="1"/>
    <col min="77" max="101" width="6.85546875" style="1" customWidth="1"/>
    <col min="102" max="102" width="8.140625" style="1" customWidth="1"/>
    <col min="103" max="105" width="6.85546875" style="1" customWidth="1"/>
    <col min="106" max="106" width="11.5703125" style="1" customWidth="1"/>
    <col min="107" max="107" width="9" style="1" customWidth="1"/>
    <col min="108" max="108" width="8" style="1" customWidth="1"/>
    <col min="109" max="109" width="6.85546875" style="1" customWidth="1"/>
    <col min="110" max="110" width="8" style="1" customWidth="1"/>
    <col min="111" max="112" width="6.85546875" style="1" customWidth="1"/>
    <col min="113" max="113" width="8.140625" style="1" customWidth="1"/>
    <col min="114" max="114" width="12" style="1" customWidth="1"/>
    <col min="115" max="115" width="8.5703125" style="1" customWidth="1"/>
    <col min="116" max="116" width="26.85546875" style="1" customWidth="1"/>
    <col min="117" max="126" width="5.7109375" style="1" customWidth="1"/>
    <col min="127" max="16384" width="9.140625" style="1"/>
  </cols>
  <sheetData>
    <row r="1" spans="1:117" ht="18.75" x14ac:dyDescent="0.25">
      <c r="DL1" s="3" t="s">
        <v>0</v>
      </c>
    </row>
    <row r="2" spans="1:117" ht="18.75" x14ac:dyDescent="0.3">
      <c r="DL2" s="4" t="s">
        <v>427</v>
      </c>
    </row>
    <row r="3" spans="1:117" ht="18.75" x14ac:dyDescent="0.3">
      <c r="DK3" s="4"/>
    </row>
    <row r="4" spans="1:117" x14ac:dyDescent="0.25">
      <c r="A4" s="55" t="s">
        <v>428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</row>
    <row r="5" spans="1:117" x14ac:dyDescent="0.25">
      <c r="A5" s="59" t="s">
        <v>429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</row>
    <row r="6" spans="1:117" ht="18.75" x14ac:dyDescent="0.25">
      <c r="A6" s="56" t="s">
        <v>130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"/>
    </row>
    <row r="7" spans="1:117" x14ac:dyDescent="0.25">
      <c r="A7" s="57" t="s">
        <v>1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6"/>
    </row>
    <row r="8" spans="1:117" x14ac:dyDescent="0.25">
      <c r="A8" s="54" t="s">
        <v>417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</row>
    <row r="9" spans="1:117" ht="18.75" x14ac:dyDescent="0.3">
      <c r="A9" s="58" t="s">
        <v>426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</row>
    <row r="10" spans="1:117" x14ac:dyDescent="0.25">
      <c r="A10" s="54" t="s">
        <v>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</row>
    <row r="11" spans="1:117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</row>
    <row r="12" spans="1:117" x14ac:dyDescent="0.25">
      <c r="A12" s="43" t="s">
        <v>3</v>
      </c>
      <c r="B12" s="43" t="s">
        <v>4</v>
      </c>
      <c r="C12" s="43" t="s">
        <v>5</v>
      </c>
      <c r="D12" s="40" t="s">
        <v>6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5" t="s">
        <v>227</v>
      </c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7"/>
      <c r="AJ12" s="51" t="s">
        <v>7</v>
      </c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3"/>
      <c r="DL12" s="40" t="s">
        <v>8</v>
      </c>
    </row>
    <row r="13" spans="1:117" x14ac:dyDescent="0.25">
      <c r="A13" s="43"/>
      <c r="B13" s="43"/>
      <c r="C13" s="43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8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50"/>
      <c r="AJ13" s="41" t="s">
        <v>228</v>
      </c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 t="s">
        <v>229</v>
      </c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 t="s">
        <v>230</v>
      </c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 t="s">
        <v>231</v>
      </c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2" t="s">
        <v>9</v>
      </c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0"/>
    </row>
    <row r="14" spans="1:117" ht="15.75" customHeight="1" x14ac:dyDescent="0.25">
      <c r="A14" s="43"/>
      <c r="B14" s="43"/>
      <c r="C14" s="43"/>
      <c r="D14" s="41" t="s">
        <v>10</v>
      </c>
      <c r="E14" s="41"/>
      <c r="F14" s="41"/>
      <c r="G14" s="41"/>
      <c r="H14" s="41"/>
      <c r="I14" s="41"/>
      <c r="J14" s="41"/>
      <c r="K14" s="41"/>
      <c r="L14" s="43" t="s">
        <v>12</v>
      </c>
      <c r="M14" s="43"/>
      <c r="N14" s="43"/>
      <c r="O14" s="43"/>
      <c r="P14" s="43"/>
      <c r="Q14" s="43"/>
      <c r="R14" s="43"/>
      <c r="S14" s="43"/>
      <c r="T14" s="41" t="s">
        <v>129</v>
      </c>
      <c r="U14" s="41"/>
      <c r="V14" s="41"/>
      <c r="W14" s="41"/>
      <c r="X14" s="41"/>
      <c r="Y14" s="41"/>
      <c r="Z14" s="41"/>
      <c r="AA14" s="41"/>
      <c r="AB14" s="43" t="s">
        <v>257</v>
      </c>
      <c r="AC14" s="43"/>
      <c r="AD14" s="43"/>
      <c r="AE14" s="43"/>
      <c r="AF14" s="43"/>
      <c r="AG14" s="43"/>
      <c r="AH14" s="43"/>
      <c r="AI14" s="43"/>
      <c r="AJ14" s="41" t="s">
        <v>129</v>
      </c>
      <c r="AK14" s="41"/>
      <c r="AL14" s="41"/>
      <c r="AM14" s="41"/>
      <c r="AN14" s="41"/>
      <c r="AO14" s="41"/>
      <c r="AP14" s="41"/>
      <c r="AQ14" s="41"/>
      <c r="AR14" s="43" t="s">
        <v>257</v>
      </c>
      <c r="AS14" s="43"/>
      <c r="AT14" s="43"/>
      <c r="AU14" s="43"/>
      <c r="AV14" s="43"/>
      <c r="AW14" s="43"/>
      <c r="AX14" s="43"/>
      <c r="AY14" s="43"/>
      <c r="AZ14" s="41" t="s">
        <v>129</v>
      </c>
      <c r="BA14" s="41"/>
      <c r="BB14" s="41"/>
      <c r="BC14" s="41"/>
      <c r="BD14" s="41"/>
      <c r="BE14" s="41"/>
      <c r="BF14" s="41"/>
      <c r="BG14" s="41"/>
      <c r="BH14" s="43" t="s">
        <v>12</v>
      </c>
      <c r="BI14" s="43"/>
      <c r="BJ14" s="43"/>
      <c r="BK14" s="43"/>
      <c r="BL14" s="43"/>
      <c r="BM14" s="43"/>
      <c r="BN14" s="43"/>
      <c r="BO14" s="43"/>
      <c r="BP14" s="41" t="s">
        <v>11</v>
      </c>
      <c r="BQ14" s="41"/>
      <c r="BR14" s="41"/>
      <c r="BS14" s="41"/>
      <c r="BT14" s="41"/>
      <c r="BU14" s="41"/>
      <c r="BV14" s="41"/>
      <c r="BW14" s="41"/>
      <c r="BX14" s="43" t="s">
        <v>12</v>
      </c>
      <c r="BY14" s="43"/>
      <c r="BZ14" s="43"/>
      <c r="CA14" s="43"/>
      <c r="CB14" s="43"/>
      <c r="CC14" s="43"/>
      <c r="CD14" s="43"/>
      <c r="CE14" s="43"/>
      <c r="CF14" s="41" t="s">
        <v>11</v>
      </c>
      <c r="CG14" s="41"/>
      <c r="CH14" s="41"/>
      <c r="CI14" s="41"/>
      <c r="CJ14" s="41"/>
      <c r="CK14" s="41"/>
      <c r="CL14" s="41"/>
      <c r="CM14" s="41"/>
      <c r="CN14" s="43" t="s">
        <v>12</v>
      </c>
      <c r="CO14" s="43"/>
      <c r="CP14" s="43"/>
      <c r="CQ14" s="43"/>
      <c r="CR14" s="43"/>
      <c r="CS14" s="43"/>
      <c r="CT14" s="43"/>
      <c r="CU14" s="43"/>
      <c r="CV14" s="41" t="s">
        <v>10</v>
      </c>
      <c r="CW14" s="41"/>
      <c r="CX14" s="41"/>
      <c r="CY14" s="41"/>
      <c r="CZ14" s="41"/>
      <c r="DA14" s="41"/>
      <c r="DB14" s="41"/>
      <c r="DC14" s="41"/>
      <c r="DD14" s="43" t="s">
        <v>12</v>
      </c>
      <c r="DE14" s="43"/>
      <c r="DF14" s="43"/>
      <c r="DG14" s="43"/>
      <c r="DH14" s="43"/>
      <c r="DI14" s="43"/>
      <c r="DJ14" s="43"/>
      <c r="DK14" s="43"/>
      <c r="DL14" s="40"/>
    </row>
    <row r="15" spans="1:117" ht="69.75" customHeight="1" x14ac:dyDescent="0.25">
      <c r="A15" s="43"/>
      <c r="B15" s="43"/>
      <c r="C15" s="43"/>
      <c r="D15" s="7" t="s">
        <v>13</v>
      </c>
      <c r="E15" s="7" t="s">
        <v>14</v>
      </c>
      <c r="F15" s="7" t="s">
        <v>15</v>
      </c>
      <c r="G15" s="7" t="s">
        <v>16</v>
      </c>
      <c r="H15" s="7" t="s">
        <v>17</v>
      </c>
      <c r="I15" s="7" t="s">
        <v>18</v>
      </c>
      <c r="J15" s="8" t="s">
        <v>19</v>
      </c>
      <c r="K15" s="8" t="s">
        <v>20</v>
      </c>
      <c r="L15" s="7" t="s">
        <v>13</v>
      </c>
      <c r="M15" s="7" t="s">
        <v>14</v>
      </c>
      <c r="N15" s="7" t="s">
        <v>15</v>
      </c>
      <c r="O15" s="7" t="s">
        <v>16</v>
      </c>
      <c r="P15" s="7" t="s">
        <v>17</v>
      </c>
      <c r="Q15" s="7" t="s">
        <v>18</v>
      </c>
      <c r="R15" s="8" t="s">
        <v>19</v>
      </c>
      <c r="S15" s="8" t="s">
        <v>20</v>
      </c>
      <c r="T15" s="7" t="s">
        <v>13</v>
      </c>
      <c r="U15" s="7" t="s">
        <v>14</v>
      </c>
      <c r="V15" s="7" t="s">
        <v>15</v>
      </c>
      <c r="W15" s="7" t="s">
        <v>16</v>
      </c>
      <c r="X15" s="7" t="s">
        <v>17</v>
      </c>
      <c r="Y15" s="7" t="s">
        <v>18</v>
      </c>
      <c r="Z15" s="8" t="s">
        <v>19</v>
      </c>
      <c r="AA15" s="8" t="s">
        <v>20</v>
      </c>
      <c r="AB15" s="7" t="s">
        <v>13</v>
      </c>
      <c r="AC15" s="7" t="s">
        <v>14</v>
      </c>
      <c r="AD15" s="7" t="s">
        <v>15</v>
      </c>
      <c r="AE15" s="7" t="s">
        <v>16</v>
      </c>
      <c r="AF15" s="7" t="s">
        <v>17</v>
      </c>
      <c r="AG15" s="7" t="s">
        <v>18</v>
      </c>
      <c r="AH15" s="8" t="s">
        <v>19</v>
      </c>
      <c r="AI15" s="8" t="s">
        <v>20</v>
      </c>
      <c r="AJ15" s="7" t="s">
        <v>13</v>
      </c>
      <c r="AK15" s="7" t="s">
        <v>14</v>
      </c>
      <c r="AL15" s="7" t="s">
        <v>15</v>
      </c>
      <c r="AM15" s="7" t="s">
        <v>16</v>
      </c>
      <c r="AN15" s="7" t="s">
        <v>17</v>
      </c>
      <c r="AO15" s="7" t="s">
        <v>18</v>
      </c>
      <c r="AP15" s="8" t="s">
        <v>19</v>
      </c>
      <c r="AQ15" s="8" t="s">
        <v>20</v>
      </c>
      <c r="AR15" s="7" t="s">
        <v>13</v>
      </c>
      <c r="AS15" s="7" t="s">
        <v>14</v>
      </c>
      <c r="AT15" s="7" t="s">
        <v>15</v>
      </c>
      <c r="AU15" s="7" t="s">
        <v>16</v>
      </c>
      <c r="AV15" s="7" t="s">
        <v>17</v>
      </c>
      <c r="AW15" s="7" t="s">
        <v>18</v>
      </c>
      <c r="AX15" s="8" t="s">
        <v>19</v>
      </c>
      <c r="AY15" s="8" t="s">
        <v>20</v>
      </c>
      <c r="AZ15" s="7" t="s">
        <v>13</v>
      </c>
      <c r="BA15" s="7" t="s">
        <v>14</v>
      </c>
      <c r="BB15" s="7" t="s">
        <v>15</v>
      </c>
      <c r="BC15" s="7" t="s">
        <v>16</v>
      </c>
      <c r="BD15" s="7" t="s">
        <v>17</v>
      </c>
      <c r="BE15" s="7" t="s">
        <v>18</v>
      </c>
      <c r="BF15" s="8" t="s">
        <v>19</v>
      </c>
      <c r="BG15" s="8" t="s">
        <v>20</v>
      </c>
      <c r="BH15" s="7" t="s">
        <v>13</v>
      </c>
      <c r="BI15" s="7" t="s">
        <v>14</v>
      </c>
      <c r="BJ15" s="7" t="s">
        <v>15</v>
      </c>
      <c r="BK15" s="7" t="s">
        <v>16</v>
      </c>
      <c r="BL15" s="7" t="s">
        <v>17</v>
      </c>
      <c r="BM15" s="7" t="s">
        <v>18</v>
      </c>
      <c r="BN15" s="8" t="s">
        <v>19</v>
      </c>
      <c r="BO15" s="8" t="s">
        <v>20</v>
      </c>
      <c r="BP15" s="7" t="s">
        <v>13</v>
      </c>
      <c r="BQ15" s="7" t="s">
        <v>14</v>
      </c>
      <c r="BR15" s="7" t="s">
        <v>15</v>
      </c>
      <c r="BS15" s="7" t="s">
        <v>16</v>
      </c>
      <c r="BT15" s="7" t="s">
        <v>17</v>
      </c>
      <c r="BU15" s="7" t="s">
        <v>18</v>
      </c>
      <c r="BV15" s="8" t="s">
        <v>19</v>
      </c>
      <c r="BW15" s="8" t="s">
        <v>20</v>
      </c>
      <c r="BX15" s="7" t="s">
        <v>13</v>
      </c>
      <c r="BY15" s="7" t="s">
        <v>14</v>
      </c>
      <c r="BZ15" s="7" t="s">
        <v>15</v>
      </c>
      <c r="CA15" s="7" t="s">
        <v>16</v>
      </c>
      <c r="CB15" s="7" t="s">
        <v>17</v>
      </c>
      <c r="CC15" s="7" t="s">
        <v>18</v>
      </c>
      <c r="CD15" s="8" t="s">
        <v>19</v>
      </c>
      <c r="CE15" s="8" t="s">
        <v>20</v>
      </c>
      <c r="CF15" s="7" t="s">
        <v>13</v>
      </c>
      <c r="CG15" s="7" t="s">
        <v>14</v>
      </c>
      <c r="CH15" s="7" t="s">
        <v>15</v>
      </c>
      <c r="CI15" s="7" t="s">
        <v>16</v>
      </c>
      <c r="CJ15" s="7" t="s">
        <v>17</v>
      </c>
      <c r="CK15" s="7" t="s">
        <v>18</v>
      </c>
      <c r="CL15" s="8" t="s">
        <v>19</v>
      </c>
      <c r="CM15" s="8" t="s">
        <v>20</v>
      </c>
      <c r="CN15" s="7" t="s">
        <v>13</v>
      </c>
      <c r="CO15" s="7" t="s">
        <v>14</v>
      </c>
      <c r="CP15" s="7" t="s">
        <v>15</v>
      </c>
      <c r="CQ15" s="7" t="s">
        <v>16</v>
      </c>
      <c r="CR15" s="7" t="s">
        <v>17</v>
      </c>
      <c r="CS15" s="7" t="s">
        <v>18</v>
      </c>
      <c r="CT15" s="8" t="s">
        <v>19</v>
      </c>
      <c r="CU15" s="8" t="s">
        <v>20</v>
      </c>
      <c r="CV15" s="7" t="s">
        <v>13</v>
      </c>
      <c r="CW15" s="7" t="s">
        <v>14</v>
      </c>
      <c r="CX15" s="7" t="s">
        <v>15</v>
      </c>
      <c r="CY15" s="7" t="s">
        <v>16</v>
      </c>
      <c r="CZ15" s="7" t="s">
        <v>17</v>
      </c>
      <c r="DA15" s="7" t="s">
        <v>18</v>
      </c>
      <c r="DB15" s="8" t="s">
        <v>19</v>
      </c>
      <c r="DC15" s="8" t="s">
        <v>20</v>
      </c>
      <c r="DD15" s="7" t="s">
        <v>13</v>
      </c>
      <c r="DE15" s="7" t="s">
        <v>14</v>
      </c>
      <c r="DF15" s="7" t="s">
        <v>15</v>
      </c>
      <c r="DG15" s="7" t="s">
        <v>16</v>
      </c>
      <c r="DH15" s="7" t="s">
        <v>17</v>
      </c>
      <c r="DI15" s="7" t="s">
        <v>18</v>
      </c>
      <c r="DJ15" s="8" t="s">
        <v>19</v>
      </c>
      <c r="DK15" s="8" t="s">
        <v>20</v>
      </c>
      <c r="DL15" s="40"/>
    </row>
    <row r="16" spans="1:117" x14ac:dyDescent="0.25">
      <c r="A16" s="10">
        <v>1</v>
      </c>
      <c r="B16" s="10">
        <v>2</v>
      </c>
      <c r="C16" s="10">
        <v>3</v>
      </c>
      <c r="D16" s="9" t="s">
        <v>21</v>
      </c>
      <c r="E16" s="9" t="s">
        <v>22</v>
      </c>
      <c r="F16" s="9" t="s">
        <v>23</v>
      </c>
      <c r="G16" s="9" t="s">
        <v>24</v>
      </c>
      <c r="H16" s="9" t="s">
        <v>25</v>
      </c>
      <c r="I16" s="9" t="s">
        <v>26</v>
      </c>
      <c r="J16" s="9" t="s">
        <v>27</v>
      </c>
      <c r="K16" s="9" t="s">
        <v>28</v>
      </c>
      <c r="L16" s="9" t="s">
        <v>29</v>
      </c>
      <c r="M16" s="9" t="s">
        <v>30</v>
      </c>
      <c r="N16" s="9" t="s">
        <v>31</v>
      </c>
      <c r="O16" s="9" t="s">
        <v>32</v>
      </c>
      <c r="P16" s="9" t="s">
        <v>33</v>
      </c>
      <c r="Q16" s="9" t="s">
        <v>34</v>
      </c>
      <c r="R16" s="9" t="s">
        <v>35</v>
      </c>
      <c r="S16" s="9" t="s">
        <v>36</v>
      </c>
      <c r="T16" s="9" t="s">
        <v>37</v>
      </c>
      <c r="U16" s="9" t="s">
        <v>38</v>
      </c>
      <c r="V16" s="9" t="s">
        <v>39</v>
      </c>
      <c r="W16" s="9" t="s">
        <v>40</v>
      </c>
      <c r="X16" s="9" t="s">
        <v>41</v>
      </c>
      <c r="Y16" s="9" t="s">
        <v>42</v>
      </c>
      <c r="Z16" s="9" t="s">
        <v>43</v>
      </c>
      <c r="AA16" s="9" t="s">
        <v>44</v>
      </c>
      <c r="AB16" s="9" t="s">
        <v>45</v>
      </c>
      <c r="AC16" s="9" t="s">
        <v>46</v>
      </c>
      <c r="AD16" s="9" t="s">
        <v>47</v>
      </c>
      <c r="AE16" s="9" t="s">
        <v>48</v>
      </c>
      <c r="AF16" s="9" t="s">
        <v>49</v>
      </c>
      <c r="AG16" s="9" t="s">
        <v>50</v>
      </c>
      <c r="AH16" s="9" t="s">
        <v>51</v>
      </c>
      <c r="AI16" s="9" t="s">
        <v>52</v>
      </c>
      <c r="AJ16" s="9" t="s">
        <v>53</v>
      </c>
      <c r="AK16" s="9" t="s">
        <v>54</v>
      </c>
      <c r="AL16" s="9" t="s">
        <v>55</v>
      </c>
      <c r="AM16" s="9" t="s">
        <v>56</v>
      </c>
      <c r="AN16" s="9" t="s">
        <v>57</v>
      </c>
      <c r="AO16" s="9" t="s">
        <v>58</v>
      </c>
      <c r="AP16" s="9" t="s">
        <v>59</v>
      </c>
      <c r="AQ16" s="9" t="s">
        <v>60</v>
      </c>
      <c r="AR16" s="9" t="s">
        <v>61</v>
      </c>
      <c r="AS16" s="9" t="s">
        <v>62</v>
      </c>
      <c r="AT16" s="9" t="s">
        <v>63</v>
      </c>
      <c r="AU16" s="9" t="s">
        <v>64</v>
      </c>
      <c r="AV16" s="9" t="s">
        <v>65</v>
      </c>
      <c r="AW16" s="9" t="s">
        <v>66</v>
      </c>
      <c r="AX16" s="9" t="s">
        <v>67</v>
      </c>
      <c r="AY16" s="9" t="s">
        <v>68</v>
      </c>
      <c r="AZ16" s="9" t="s">
        <v>69</v>
      </c>
      <c r="BA16" s="9" t="s">
        <v>70</v>
      </c>
      <c r="BB16" s="9" t="s">
        <v>71</v>
      </c>
      <c r="BC16" s="9" t="s">
        <v>72</v>
      </c>
      <c r="BD16" s="9" t="s">
        <v>73</v>
      </c>
      <c r="BE16" s="9" t="s">
        <v>74</v>
      </c>
      <c r="BF16" s="9" t="s">
        <v>75</v>
      </c>
      <c r="BG16" s="9" t="s">
        <v>76</v>
      </c>
      <c r="BH16" s="9" t="s">
        <v>77</v>
      </c>
      <c r="BI16" s="9" t="s">
        <v>78</v>
      </c>
      <c r="BJ16" s="9" t="s">
        <v>79</v>
      </c>
      <c r="BK16" s="9" t="s">
        <v>80</v>
      </c>
      <c r="BL16" s="9" t="s">
        <v>81</v>
      </c>
      <c r="BM16" s="9" t="s">
        <v>82</v>
      </c>
      <c r="BN16" s="9" t="s">
        <v>83</v>
      </c>
      <c r="BO16" s="9" t="s">
        <v>84</v>
      </c>
      <c r="BP16" s="9" t="s">
        <v>85</v>
      </c>
      <c r="BQ16" s="9" t="s">
        <v>86</v>
      </c>
      <c r="BR16" s="9" t="s">
        <v>87</v>
      </c>
      <c r="BS16" s="9" t="s">
        <v>88</v>
      </c>
      <c r="BT16" s="9" t="s">
        <v>89</v>
      </c>
      <c r="BU16" s="9" t="s">
        <v>90</v>
      </c>
      <c r="BV16" s="9" t="s">
        <v>91</v>
      </c>
      <c r="BW16" s="9" t="s">
        <v>92</v>
      </c>
      <c r="BX16" s="9" t="s">
        <v>93</v>
      </c>
      <c r="BY16" s="9" t="s">
        <v>94</v>
      </c>
      <c r="BZ16" s="9" t="s">
        <v>95</v>
      </c>
      <c r="CA16" s="9" t="s">
        <v>96</v>
      </c>
      <c r="CB16" s="9" t="s">
        <v>97</v>
      </c>
      <c r="CC16" s="9" t="s">
        <v>98</v>
      </c>
      <c r="CD16" s="9" t="s">
        <v>99</v>
      </c>
      <c r="CE16" s="9" t="s">
        <v>100</v>
      </c>
      <c r="CF16" s="9" t="s">
        <v>85</v>
      </c>
      <c r="CG16" s="9" t="s">
        <v>86</v>
      </c>
      <c r="CH16" s="9" t="s">
        <v>87</v>
      </c>
      <c r="CI16" s="9" t="s">
        <v>88</v>
      </c>
      <c r="CJ16" s="9" t="s">
        <v>89</v>
      </c>
      <c r="CK16" s="9" t="s">
        <v>90</v>
      </c>
      <c r="CL16" s="9" t="s">
        <v>91</v>
      </c>
      <c r="CM16" s="9" t="s">
        <v>92</v>
      </c>
      <c r="CN16" s="9" t="s">
        <v>93</v>
      </c>
      <c r="CO16" s="9" t="s">
        <v>94</v>
      </c>
      <c r="CP16" s="9" t="s">
        <v>95</v>
      </c>
      <c r="CQ16" s="9" t="s">
        <v>96</v>
      </c>
      <c r="CR16" s="9" t="s">
        <v>97</v>
      </c>
      <c r="CS16" s="9" t="s">
        <v>98</v>
      </c>
      <c r="CT16" s="9" t="s">
        <v>99</v>
      </c>
      <c r="CU16" s="9" t="s">
        <v>100</v>
      </c>
      <c r="CV16" s="9" t="s">
        <v>101</v>
      </c>
      <c r="CW16" s="9" t="s">
        <v>102</v>
      </c>
      <c r="CX16" s="9" t="s">
        <v>103</v>
      </c>
      <c r="CY16" s="9" t="s">
        <v>104</v>
      </c>
      <c r="CZ16" s="9" t="s">
        <v>105</v>
      </c>
      <c r="DA16" s="9" t="s">
        <v>106</v>
      </c>
      <c r="DB16" s="9" t="s">
        <v>107</v>
      </c>
      <c r="DC16" s="9" t="s">
        <v>108</v>
      </c>
      <c r="DD16" s="9" t="s">
        <v>109</v>
      </c>
      <c r="DE16" s="9" t="s">
        <v>110</v>
      </c>
      <c r="DF16" s="9" t="s">
        <v>111</v>
      </c>
      <c r="DG16" s="9" t="s">
        <v>112</v>
      </c>
      <c r="DH16" s="9" t="s">
        <v>113</v>
      </c>
      <c r="DI16" s="9" t="s">
        <v>114</v>
      </c>
      <c r="DJ16" s="9" t="s">
        <v>115</v>
      </c>
      <c r="DK16" s="9" t="s">
        <v>116</v>
      </c>
      <c r="DL16" s="10">
        <v>8</v>
      </c>
    </row>
    <row r="17" spans="1:116" s="13" customFormat="1" ht="31.5" x14ac:dyDescent="0.25">
      <c r="A17" s="11" t="s">
        <v>131</v>
      </c>
      <c r="B17" s="21" t="s">
        <v>132</v>
      </c>
      <c r="C17" s="22" t="s">
        <v>133</v>
      </c>
      <c r="D17" s="23">
        <f>SUM(D18:D23)</f>
        <v>0</v>
      </c>
      <c r="E17" s="23">
        <f t="shared" ref="E17:BP17" si="0">SUM(E18:E23)</f>
        <v>0</v>
      </c>
      <c r="F17" s="23">
        <f t="shared" si="0"/>
        <v>0</v>
      </c>
      <c r="G17" s="23">
        <f t="shared" si="0"/>
        <v>0</v>
      </c>
      <c r="H17" s="23">
        <f t="shared" si="0"/>
        <v>0</v>
      </c>
      <c r="I17" s="23">
        <f t="shared" si="0"/>
        <v>0</v>
      </c>
      <c r="J17" s="23">
        <f t="shared" si="0"/>
        <v>0</v>
      </c>
      <c r="K17" s="23">
        <f t="shared" si="0"/>
        <v>0</v>
      </c>
      <c r="L17" s="23">
        <f t="shared" si="0"/>
        <v>0</v>
      </c>
      <c r="M17" s="23">
        <f t="shared" si="0"/>
        <v>0</v>
      </c>
      <c r="N17" s="23">
        <f t="shared" si="0"/>
        <v>0</v>
      </c>
      <c r="O17" s="23">
        <f t="shared" si="0"/>
        <v>0</v>
      </c>
      <c r="P17" s="23">
        <f t="shared" si="0"/>
        <v>0</v>
      </c>
      <c r="Q17" s="23">
        <f t="shared" si="0"/>
        <v>0</v>
      </c>
      <c r="R17" s="23">
        <f t="shared" si="0"/>
        <v>0</v>
      </c>
      <c r="S17" s="23">
        <f t="shared" si="0"/>
        <v>0</v>
      </c>
      <c r="T17" s="23">
        <f t="shared" si="0"/>
        <v>1.5300000000000002</v>
      </c>
      <c r="U17" s="23">
        <f t="shared" si="0"/>
        <v>0</v>
      </c>
      <c r="V17" s="23">
        <f t="shared" si="0"/>
        <v>16.294999999999998</v>
      </c>
      <c r="W17" s="23">
        <f t="shared" si="0"/>
        <v>0</v>
      </c>
      <c r="X17" s="23">
        <f t="shared" si="0"/>
        <v>0.14000000000000001</v>
      </c>
      <c r="Y17" s="23">
        <f t="shared" si="0"/>
        <v>0</v>
      </c>
      <c r="Z17" s="23">
        <f t="shared" si="0"/>
        <v>1283</v>
      </c>
      <c r="AA17" s="23">
        <f t="shared" si="0"/>
        <v>3</v>
      </c>
      <c r="AB17" s="23">
        <f t="shared" si="0"/>
        <v>3.1</v>
      </c>
      <c r="AC17" s="23">
        <f t="shared" si="0"/>
        <v>0</v>
      </c>
      <c r="AD17" s="23">
        <f t="shared" si="0"/>
        <v>29.846</v>
      </c>
      <c r="AE17" s="23">
        <f t="shared" si="0"/>
        <v>0</v>
      </c>
      <c r="AF17" s="23">
        <f t="shared" si="0"/>
        <v>0.16</v>
      </c>
      <c r="AG17" s="23">
        <f t="shared" si="0"/>
        <v>0</v>
      </c>
      <c r="AH17" s="23">
        <f t="shared" si="0"/>
        <v>1528</v>
      </c>
      <c r="AI17" s="23">
        <f t="shared" si="0"/>
        <v>4</v>
      </c>
      <c r="AJ17" s="23">
        <f t="shared" si="0"/>
        <v>0.88</v>
      </c>
      <c r="AK17" s="23">
        <f t="shared" si="0"/>
        <v>0</v>
      </c>
      <c r="AL17" s="23">
        <f t="shared" si="0"/>
        <v>12.882</v>
      </c>
      <c r="AM17" s="23">
        <f t="shared" si="0"/>
        <v>0</v>
      </c>
      <c r="AN17" s="23">
        <f t="shared" si="0"/>
        <v>0.64300000000000002</v>
      </c>
      <c r="AO17" s="23">
        <f t="shared" si="0"/>
        <v>0</v>
      </c>
      <c r="AP17" s="23">
        <f t="shared" si="0"/>
        <v>870</v>
      </c>
      <c r="AQ17" s="23">
        <f t="shared" si="0"/>
        <v>32</v>
      </c>
      <c r="AR17" s="23">
        <f t="shared" si="0"/>
        <v>0.88</v>
      </c>
      <c r="AS17" s="23">
        <f t="shared" si="0"/>
        <v>0</v>
      </c>
      <c r="AT17" s="23">
        <f t="shared" si="0"/>
        <v>13.773</v>
      </c>
      <c r="AU17" s="23">
        <f t="shared" si="0"/>
        <v>0</v>
      </c>
      <c r="AV17" s="23">
        <f t="shared" si="0"/>
        <v>0.77899999999999991</v>
      </c>
      <c r="AW17" s="23">
        <f t="shared" si="0"/>
        <v>0</v>
      </c>
      <c r="AX17" s="23">
        <f t="shared" si="0"/>
        <v>1145</v>
      </c>
      <c r="AY17" s="23">
        <f t="shared" si="0"/>
        <v>19</v>
      </c>
      <c r="AZ17" s="23">
        <f t="shared" si="0"/>
        <v>0</v>
      </c>
      <c r="BA17" s="23">
        <f t="shared" si="0"/>
        <v>0</v>
      </c>
      <c r="BB17" s="23">
        <f t="shared" si="0"/>
        <v>0</v>
      </c>
      <c r="BC17" s="23">
        <f t="shared" si="0"/>
        <v>0</v>
      </c>
      <c r="BD17" s="23">
        <f t="shared" si="0"/>
        <v>0</v>
      </c>
      <c r="BE17" s="23">
        <f t="shared" si="0"/>
        <v>0</v>
      </c>
      <c r="BF17" s="23">
        <f t="shared" si="0"/>
        <v>0</v>
      </c>
      <c r="BG17" s="23">
        <f t="shared" si="0"/>
        <v>5</v>
      </c>
      <c r="BH17" s="23">
        <f t="shared" si="0"/>
        <v>3.6799999999999997</v>
      </c>
      <c r="BI17" s="23">
        <f t="shared" si="0"/>
        <v>0</v>
      </c>
      <c r="BJ17" s="23">
        <f t="shared" si="0"/>
        <v>16.353999999999999</v>
      </c>
      <c r="BK17" s="23">
        <f t="shared" si="0"/>
        <v>0</v>
      </c>
      <c r="BL17" s="23">
        <f t="shared" si="0"/>
        <v>2.78</v>
      </c>
      <c r="BM17" s="23">
        <f t="shared" si="0"/>
        <v>0</v>
      </c>
      <c r="BN17" s="27">
        <f t="shared" si="0"/>
        <v>1551</v>
      </c>
      <c r="BO17" s="23">
        <f t="shared" si="0"/>
        <v>26</v>
      </c>
      <c r="BP17" s="23">
        <f t="shared" si="0"/>
        <v>0</v>
      </c>
      <c r="BQ17" s="23">
        <f t="shared" ref="BQ17:DK17" si="1">SUM(BQ18:BQ23)</f>
        <v>0</v>
      </c>
      <c r="BR17" s="23">
        <f t="shared" si="1"/>
        <v>0</v>
      </c>
      <c r="BS17" s="23">
        <f t="shared" si="1"/>
        <v>0</v>
      </c>
      <c r="BT17" s="23">
        <f t="shared" si="1"/>
        <v>0</v>
      </c>
      <c r="BU17" s="23">
        <f t="shared" si="1"/>
        <v>0</v>
      </c>
      <c r="BV17" s="23">
        <f t="shared" si="1"/>
        <v>0</v>
      </c>
      <c r="BW17" s="23">
        <f t="shared" si="1"/>
        <v>4</v>
      </c>
      <c r="BX17" s="23">
        <f t="shared" si="1"/>
        <v>0</v>
      </c>
      <c r="BY17" s="23">
        <f t="shared" si="1"/>
        <v>0</v>
      </c>
      <c r="BZ17" s="23">
        <f t="shared" si="1"/>
        <v>0</v>
      </c>
      <c r="CA17" s="23">
        <f t="shared" si="1"/>
        <v>0</v>
      </c>
      <c r="CB17" s="23">
        <f t="shared" si="1"/>
        <v>0</v>
      </c>
      <c r="CC17" s="23">
        <f t="shared" si="1"/>
        <v>0</v>
      </c>
      <c r="CD17" s="23">
        <f t="shared" si="1"/>
        <v>0</v>
      </c>
      <c r="CE17" s="23">
        <f t="shared" si="1"/>
        <v>5</v>
      </c>
      <c r="CF17" s="23">
        <f t="shared" si="1"/>
        <v>0</v>
      </c>
      <c r="CG17" s="23">
        <f t="shared" si="1"/>
        <v>0</v>
      </c>
      <c r="CH17" s="23">
        <f t="shared" si="1"/>
        <v>0</v>
      </c>
      <c r="CI17" s="23">
        <f t="shared" si="1"/>
        <v>0</v>
      </c>
      <c r="CJ17" s="23">
        <f t="shared" si="1"/>
        <v>0</v>
      </c>
      <c r="CK17" s="23">
        <f t="shared" si="1"/>
        <v>0</v>
      </c>
      <c r="CL17" s="23">
        <f t="shared" si="1"/>
        <v>0</v>
      </c>
      <c r="CM17" s="23">
        <f t="shared" si="1"/>
        <v>4</v>
      </c>
      <c r="CN17" s="23">
        <f t="shared" si="1"/>
        <v>0</v>
      </c>
      <c r="CO17" s="23">
        <f t="shared" si="1"/>
        <v>0</v>
      </c>
      <c r="CP17" s="23">
        <f t="shared" si="1"/>
        <v>0</v>
      </c>
      <c r="CQ17" s="23">
        <f t="shared" si="1"/>
        <v>0</v>
      </c>
      <c r="CR17" s="23">
        <f t="shared" si="1"/>
        <v>0</v>
      </c>
      <c r="CS17" s="23">
        <f t="shared" si="1"/>
        <v>0</v>
      </c>
      <c r="CT17" s="23">
        <f t="shared" si="1"/>
        <v>0</v>
      </c>
      <c r="CU17" s="23">
        <f t="shared" si="1"/>
        <v>4</v>
      </c>
      <c r="CV17" s="23">
        <f t="shared" si="1"/>
        <v>2.41</v>
      </c>
      <c r="CW17" s="23">
        <f t="shared" si="1"/>
        <v>0</v>
      </c>
      <c r="CX17" s="23">
        <f t="shared" si="1"/>
        <v>29.176999999999996</v>
      </c>
      <c r="CY17" s="23">
        <f t="shared" si="1"/>
        <v>0</v>
      </c>
      <c r="CZ17" s="23">
        <f t="shared" si="1"/>
        <v>0.78300000000000003</v>
      </c>
      <c r="DA17" s="23">
        <f t="shared" si="1"/>
        <v>0</v>
      </c>
      <c r="DB17" s="23">
        <f t="shared" si="1"/>
        <v>2153</v>
      </c>
      <c r="DC17" s="23">
        <f t="shared" si="1"/>
        <v>48</v>
      </c>
      <c r="DD17" s="23">
        <f t="shared" si="1"/>
        <v>6.09</v>
      </c>
      <c r="DE17" s="23">
        <f t="shared" si="1"/>
        <v>0</v>
      </c>
      <c r="DF17" s="23">
        <f t="shared" si="1"/>
        <v>46.381999999999991</v>
      </c>
      <c r="DG17" s="23">
        <f t="shared" si="1"/>
        <v>0</v>
      </c>
      <c r="DH17" s="23">
        <f t="shared" si="1"/>
        <v>3.7189999999999999</v>
      </c>
      <c r="DI17" s="23">
        <f t="shared" si="1"/>
        <v>0</v>
      </c>
      <c r="DJ17" s="23">
        <f t="shared" si="1"/>
        <v>1528</v>
      </c>
      <c r="DK17" s="23">
        <f t="shared" si="1"/>
        <v>58</v>
      </c>
      <c r="DL17" s="12"/>
    </row>
    <row r="18" spans="1:116" s="13" customFormat="1" x14ac:dyDescent="0.25">
      <c r="A18" s="11" t="s">
        <v>134</v>
      </c>
      <c r="B18" s="21" t="s">
        <v>135</v>
      </c>
      <c r="C18" s="22" t="s">
        <v>133</v>
      </c>
      <c r="D18" s="23">
        <f>D25</f>
        <v>0</v>
      </c>
      <c r="E18" s="23">
        <f t="shared" ref="E18:BP18" si="2">E25</f>
        <v>0</v>
      </c>
      <c r="F18" s="23">
        <f t="shared" si="2"/>
        <v>0</v>
      </c>
      <c r="G18" s="23">
        <f t="shared" si="2"/>
        <v>0</v>
      </c>
      <c r="H18" s="23">
        <f t="shared" si="2"/>
        <v>0</v>
      </c>
      <c r="I18" s="23">
        <f t="shared" si="2"/>
        <v>0</v>
      </c>
      <c r="J18" s="23">
        <f t="shared" si="2"/>
        <v>0</v>
      </c>
      <c r="K18" s="23">
        <f t="shared" si="2"/>
        <v>0</v>
      </c>
      <c r="L18" s="23">
        <f t="shared" si="2"/>
        <v>0</v>
      </c>
      <c r="M18" s="23">
        <f t="shared" si="2"/>
        <v>0</v>
      </c>
      <c r="N18" s="23">
        <f t="shared" si="2"/>
        <v>0</v>
      </c>
      <c r="O18" s="23">
        <f t="shared" si="2"/>
        <v>0</v>
      </c>
      <c r="P18" s="23">
        <f t="shared" si="2"/>
        <v>0</v>
      </c>
      <c r="Q18" s="23">
        <f t="shared" si="2"/>
        <v>0</v>
      </c>
      <c r="R18" s="23">
        <f t="shared" si="2"/>
        <v>0</v>
      </c>
      <c r="S18" s="23">
        <f t="shared" si="2"/>
        <v>0</v>
      </c>
      <c r="T18" s="23">
        <f t="shared" si="2"/>
        <v>0</v>
      </c>
      <c r="U18" s="23">
        <f t="shared" si="2"/>
        <v>0</v>
      </c>
      <c r="V18" s="23">
        <f t="shared" si="2"/>
        <v>0</v>
      </c>
      <c r="W18" s="23">
        <f t="shared" si="2"/>
        <v>0</v>
      </c>
      <c r="X18" s="23">
        <f t="shared" si="2"/>
        <v>0</v>
      </c>
      <c r="Y18" s="23">
        <f t="shared" si="2"/>
        <v>0</v>
      </c>
      <c r="Z18" s="23">
        <f t="shared" si="2"/>
        <v>0</v>
      </c>
      <c r="AA18" s="23">
        <f t="shared" si="2"/>
        <v>0</v>
      </c>
      <c r="AB18" s="23">
        <f t="shared" si="2"/>
        <v>1.57</v>
      </c>
      <c r="AC18" s="23">
        <f t="shared" si="2"/>
        <v>0</v>
      </c>
      <c r="AD18" s="23">
        <f t="shared" si="2"/>
        <v>13.590999999999998</v>
      </c>
      <c r="AE18" s="23">
        <f t="shared" si="2"/>
        <v>0</v>
      </c>
      <c r="AF18" s="23">
        <f t="shared" si="2"/>
        <v>0</v>
      </c>
      <c r="AG18" s="23">
        <f t="shared" si="2"/>
        <v>0</v>
      </c>
      <c r="AH18" s="23">
        <f t="shared" si="2"/>
        <v>0</v>
      </c>
      <c r="AI18" s="23">
        <f t="shared" si="2"/>
        <v>0</v>
      </c>
      <c r="AJ18" s="23">
        <f t="shared" si="2"/>
        <v>0</v>
      </c>
      <c r="AK18" s="23">
        <f t="shared" si="2"/>
        <v>0</v>
      </c>
      <c r="AL18" s="23">
        <f t="shared" si="2"/>
        <v>0</v>
      </c>
      <c r="AM18" s="23">
        <f t="shared" si="2"/>
        <v>0</v>
      </c>
      <c r="AN18" s="23">
        <f t="shared" si="2"/>
        <v>0</v>
      </c>
      <c r="AO18" s="23">
        <f t="shared" si="2"/>
        <v>0</v>
      </c>
      <c r="AP18" s="23">
        <f t="shared" si="2"/>
        <v>0</v>
      </c>
      <c r="AQ18" s="23">
        <f t="shared" si="2"/>
        <v>0</v>
      </c>
      <c r="AR18" s="23">
        <f t="shared" si="2"/>
        <v>0</v>
      </c>
      <c r="AS18" s="23">
        <f t="shared" si="2"/>
        <v>0</v>
      </c>
      <c r="AT18" s="23">
        <f t="shared" si="2"/>
        <v>0</v>
      </c>
      <c r="AU18" s="23">
        <f t="shared" si="2"/>
        <v>0</v>
      </c>
      <c r="AV18" s="23">
        <f t="shared" si="2"/>
        <v>0</v>
      </c>
      <c r="AW18" s="23">
        <f t="shared" si="2"/>
        <v>0</v>
      </c>
      <c r="AX18" s="23">
        <f t="shared" si="2"/>
        <v>0</v>
      </c>
      <c r="AY18" s="23">
        <f t="shared" si="2"/>
        <v>0</v>
      </c>
      <c r="AZ18" s="23">
        <f t="shared" si="2"/>
        <v>0</v>
      </c>
      <c r="BA18" s="23">
        <f t="shared" si="2"/>
        <v>0</v>
      </c>
      <c r="BB18" s="23">
        <f t="shared" si="2"/>
        <v>0</v>
      </c>
      <c r="BC18" s="23">
        <f t="shared" si="2"/>
        <v>0</v>
      </c>
      <c r="BD18" s="23">
        <f t="shared" si="2"/>
        <v>0</v>
      </c>
      <c r="BE18" s="23">
        <f t="shared" si="2"/>
        <v>0</v>
      </c>
      <c r="BF18" s="23">
        <f t="shared" si="2"/>
        <v>0</v>
      </c>
      <c r="BG18" s="23">
        <f t="shared" si="2"/>
        <v>0</v>
      </c>
      <c r="BH18" s="23">
        <f t="shared" si="2"/>
        <v>0</v>
      </c>
      <c r="BI18" s="23">
        <f t="shared" si="2"/>
        <v>0</v>
      </c>
      <c r="BJ18" s="23">
        <f t="shared" si="2"/>
        <v>0</v>
      </c>
      <c r="BK18" s="23">
        <f t="shared" si="2"/>
        <v>0</v>
      </c>
      <c r="BL18" s="23">
        <f t="shared" si="2"/>
        <v>0</v>
      </c>
      <c r="BM18" s="23">
        <f t="shared" si="2"/>
        <v>0</v>
      </c>
      <c r="BN18" s="27">
        <f t="shared" si="2"/>
        <v>0</v>
      </c>
      <c r="BO18" s="23">
        <f t="shared" si="2"/>
        <v>0</v>
      </c>
      <c r="BP18" s="23">
        <f t="shared" si="2"/>
        <v>0</v>
      </c>
      <c r="BQ18" s="23">
        <f t="shared" ref="BQ18:DK18" si="3">BQ25</f>
        <v>0</v>
      </c>
      <c r="BR18" s="23">
        <f t="shared" si="3"/>
        <v>0</v>
      </c>
      <c r="BS18" s="23">
        <f t="shared" si="3"/>
        <v>0</v>
      </c>
      <c r="BT18" s="23">
        <f t="shared" si="3"/>
        <v>0</v>
      </c>
      <c r="BU18" s="23">
        <f t="shared" si="3"/>
        <v>0</v>
      </c>
      <c r="BV18" s="23">
        <f t="shared" si="3"/>
        <v>0</v>
      </c>
      <c r="BW18" s="23">
        <f t="shared" si="3"/>
        <v>0</v>
      </c>
      <c r="BX18" s="23">
        <f t="shared" si="3"/>
        <v>0</v>
      </c>
      <c r="BY18" s="23">
        <f t="shared" si="3"/>
        <v>0</v>
      </c>
      <c r="BZ18" s="23">
        <f t="shared" si="3"/>
        <v>0</v>
      </c>
      <c r="CA18" s="23">
        <f t="shared" si="3"/>
        <v>0</v>
      </c>
      <c r="CB18" s="23">
        <f t="shared" si="3"/>
        <v>0</v>
      </c>
      <c r="CC18" s="23">
        <f t="shared" si="3"/>
        <v>0</v>
      </c>
      <c r="CD18" s="23">
        <f t="shared" si="3"/>
        <v>0</v>
      </c>
      <c r="CE18" s="23">
        <f t="shared" si="3"/>
        <v>0</v>
      </c>
      <c r="CF18" s="23">
        <f t="shared" si="3"/>
        <v>0</v>
      </c>
      <c r="CG18" s="23">
        <f t="shared" si="3"/>
        <v>0</v>
      </c>
      <c r="CH18" s="23">
        <f t="shared" si="3"/>
        <v>0</v>
      </c>
      <c r="CI18" s="23">
        <f t="shared" si="3"/>
        <v>0</v>
      </c>
      <c r="CJ18" s="23">
        <f t="shared" si="3"/>
        <v>0</v>
      </c>
      <c r="CK18" s="23">
        <f t="shared" si="3"/>
        <v>0</v>
      </c>
      <c r="CL18" s="23">
        <f t="shared" si="3"/>
        <v>0</v>
      </c>
      <c r="CM18" s="23">
        <f t="shared" si="3"/>
        <v>0</v>
      </c>
      <c r="CN18" s="23">
        <f t="shared" si="3"/>
        <v>0</v>
      </c>
      <c r="CO18" s="23">
        <f t="shared" si="3"/>
        <v>0</v>
      </c>
      <c r="CP18" s="23">
        <f t="shared" si="3"/>
        <v>0</v>
      </c>
      <c r="CQ18" s="23">
        <f t="shared" si="3"/>
        <v>0</v>
      </c>
      <c r="CR18" s="23">
        <f t="shared" si="3"/>
        <v>0</v>
      </c>
      <c r="CS18" s="23">
        <f t="shared" si="3"/>
        <v>0</v>
      </c>
      <c r="CT18" s="23">
        <f t="shared" si="3"/>
        <v>0</v>
      </c>
      <c r="CU18" s="23">
        <f t="shared" si="3"/>
        <v>0</v>
      </c>
      <c r="CV18" s="23">
        <f t="shared" si="3"/>
        <v>0</v>
      </c>
      <c r="CW18" s="23">
        <f t="shared" si="3"/>
        <v>0</v>
      </c>
      <c r="CX18" s="23">
        <f t="shared" si="3"/>
        <v>0</v>
      </c>
      <c r="CY18" s="23">
        <f t="shared" si="3"/>
        <v>0</v>
      </c>
      <c r="CZ18" s="23">
        <f t="shared" si="3"/>
        <v>0</v>
      </c>
      <c r="DA18" s="23">
        <f t="shared" si="3"/>
        <v>0</v>
      </c>
      <c r="DB18" s="23">
        <f t="shared" si="3"/>
        <v>0</v>
      </c>
      <c r="DC18" s="23">
        <f t="shared" si="3"/>
        <v>0</v>
      </c>
      <c r="DD18" s="23">
        <f t="shared" si="3"/>
        <v>0</v>
      </c>
      <c r="DE18" s="23">
        <f t="shared" si="3"/>
        <v>0</v>
      </c>
      <c r="DF18" s="23">
        <f t="shared" si="3"/>
        <v>0</v>
      </c>
      <c r="DG18" s="23">
        <f t="shared" si="3"/>
        <v>0</v>
      </c>
      <c r="DH18" s="23">
        <f t="shared" si="3"/>
        <v>0</v>
      </c>
      <c r="DI18" s="23">
        <f t="shared" si="3"/>
        <v>0</v>
      </c>
      <c r="DJ18" s="23">
        <f t="shared" si="3"/>
        <v>0</v>
      </c>
      <c r="DK18" s="23">
        <f t="shared" si="3"/>
        <v>0</v>
      </c>
      <c r="DL18" s="12"/>
    </row>
    <row r="19" spans="1:116" s="13" customFormat="1" ht="31.5" x14ac:dyDescent="0.25">
      <c r="A19" s="11" t="s">
        <v>136</v>
      </c>
      <c r="B19" s="21" t="s">
        <v>137</v>
      </c>
      <c r="C19" s="22" t="s">
        <v>133</v>
      </c>
      <c r="D19" s="23">
        <f>D55</f>
        <v>0</v>
      </c>
      <c r="E19" s="23">
        <f t="shared" ref="E19:BP19" si="4">E55</f>
        <v>0</v>
      </c>
      <c r="F19" s="23">
        <f t="shared" si="4"/>
        <v>0</v>
      </c>
      <c r="G19" s="23">
        <f t="shared" si="4"/>
        <v>0</v>
      </c>
      <c r="H19" s="23">
        <f t="shared" si="4"/>
        <v>0</v>
      </c>
      <c r="I19" s="23">
        <f t="shared" si="4"/>
        <v>0</v>
      </c>
      <c r="J19" s="23">
        <f t="shared" si="4"/>
        <v>0</v>
      </c>
      <c r="K19" s="23">
        <f t="shared" si="4"/>
        <v>0</v>
      </c>
      <c r="L19" s="23">
        <f t="shared" si="4"/>
        <v>0</v>
      </c>
      <c r="M19" s="23">
        <f t="shared" si="4"/>
        <v>0</v>
      </c>
      <c r="N19" s="23">
        <f t="shared" si="4"/>
        <v>0</v>
      </c>
      <c r="O19" s="23">
        <f t="shared" si="4"/>
        <v>0</v>
      </c>
      <c r="P19" s="23">
        <f t="shared" si="4"/>
        <v>0</v>
      </c>
      <c r="Q19" s="23">
        <f t="shared" si="4"/>
        <v>0</v>
      </c>
      <c r="R19" s="23">
        <f t="shared" si="4"/>
        <v>0</v>
      </c>
      <c r="S19" s="23">
        <f t="shared" si="4"/>
        <v>0</v>
      </c>
      <c r="T19" s="23">
        <f t="shared" si="4"/>
        <v>0.8600000000000001</v>
      </c>
      <c r="U19" s="23">
        <f t="shared" si="4"/>
        <v>0</v>
      </c>
      <c r="V19" s="23">
        <f t="shared" si="4"/>
        <v>15.459999999999997</v>
      </c>
      <c r="W19" s="23">
        <f t="shared" si="4"/>
        <v>0</v>
      </c>
      <c r="X19" s="23">
        <f t="shared" si="4"/>
        <v>0</v>
      </c>
      <c r="Y19" s="23">
        <f t="shared" si="4"/>
        <v>0</v>
      </c>
      <c r="Z19" s="23">
        <f t="shared" si="4"/>
        <v>1283</v>
      </c>
      <c r="AA19" s="23">
        <f t="shared" si="4"/>
        <v>0</v>
      </c>
      <c r="AB19" s="23">
        <f t="shared" si="4"/>
        <v>0.8600000000000001</v>
      </c>
      <c r="AC19" s="23">
        <f t="shared" si="4"/>
        <v>0</v>
      </c>
      <c r="AD19" s="23">
        <f t="shared" si="4"/>
        <v>15.351000000000001</v>
      </c>
      <c r="AE19" s="23">
        <f t="shared" si="4"/>
        <v>0</v>
      </c>
      <c r="AF19" s="23">
        <f t="shared" si="4"/>
        <v>0.02</v>
      </c>
      <c r="AG19" s="23">
        <f t="shared" si="4"/>
        <v>0</v>
      </c>
      <c r="AH19" s="23">
        <f t="shared" si="4"/>
        <v>1528</v>
      </c>
      <c r="AI19" s="23">
        <f t="shared" si="4"/>
        <v>0</v>
      </c>
      <c r="AJ19" s="23">
        <f t="shared" si="4"/>
        <v>0.88</v>
      </c>
      <c r="AK19" s="23">
        <f t="shared" si="4"/>
        <v>0</v>
      </c>
      <c r="AL19" s="23">
        <f t="shared" si="4"/>
        <v>11.42</v>
      </c>
      <c r="AM19" s="23">
        <f t="shared" si="4"/>
        <v>0</v>
      </c>
      <c r="AN19" s="23">
        <f t="shared" si="4"/>
        <v>0.12</v>
      </c>
      <c r="AO19" s="23">
        <f t="shared" si="4"/>
        <v>0</v>
      </c>
      <c r="AP19" s="23">
        <f t="shared" si="4"/>
        <v>870</v>
      </c>
      <c r="AQ19" s="23">
        <f t="shared" si="4"/>
        <v>6</v>
      </c>
      <c r="AR19" s="23">
        <f t="shared" si="4"/>
        <v>0.88</v>
      </c>
      <c r="AS19" s="23">
        <f t="shared" si="4"/>
        <v>0</v>
      </c>
      <c r="AT19" s="23">
        <f t="shared" si="4"/>
        <v>12.311</v>
      </c>
      <c r="AU19" s="23">
        <f t="shared" si="4"/>
        <v>0</v>
      </c>
      <c r="AV19" s="23">
        <f t="shared" si="4"/>
        <v>0.31</v>
      </c>
      <c r="AW19" s="23">
        <f t="shared" si="4"/>
        <v>0</v>
      </c>
      <c r="AX19" s="23">
        <f t="shared" si="4"/>
        <v>1145</v>
      </c>
      <c r="AY19" s="23">
        <f t="shared" si="4"/>
        <v>0</v>
      </c>
      <c r="AZ19" s="23">
        <f t="shared" si="4"/>
        <v>0</v>
      </c>
      <c r="BA19" s="23">
        <f t="shared" si="4"/>
        <v>0</v>
      </c>
      <c r="BB19" s="23">
        <f t="shared" si="4"/>
        <v>0</v>
      </c>
      <c r="BC19" s="23">
        <f t="shared" si="4"/>
        <v>0</v>
      </c>
      <c r="BD19" s="23">
        <f t="shared" si="4"/>
        <v>0</v>
      </c>
      <c r="BE19" s="23">
        <f t="shared" si="4"/>
        <v>0</v>
      </c>
      <c r="BF19" s="23">
        <f t="shared" si="4"/>
        <v>0</v>
      </c>
      <c r="BG19" s="23">
        <f t="shared" si="4"/>
        <v>0</v>
      </c>
      <c r="BH19" s="23">
        <f t="shared" si="4"/>
        <v>1.65</v>
      </c>
      <c r="BI19" s="23">
        <f t="shared" si="4"/>
        <v>0</v>
      </c>
      <c r="BJ19" s="23">
        <f t="shared" si="4"/>
        <v>10.863000000000001</v>
      </c>
      <c r="BK19" s="23">
        <f t="shared" si="4"/>
        <v>0</v>
      </c>
      <c r="BL19" s="23">
        <f t="shared" si="4"/>
        <v>0</v>
      </c>
      <c r="BM19" s="23">
        <f t="shared" si="4"/>
        <v>0</v>
      </c>
      <c r="BN19" s="27">
        <f t="shared" si="4"/>
        <v>1551</v>
      </c>
      <c r="BO19" s="23">
        <f t="shared" si="4"/>
        <v>6</v>
      </c>
      <c r="BP19" s="23">
        <f t="shared" si="4"/>
        <v>0</v>
      </c>
      <c r="BQ19" s="23">
        <f t="shared" ref="BQ19:DK19" si="5">BQ55</f>
        <v>0</v>
      </c>
      <c r="BR19" s="23">
        <f t="shared" si="5"/>
        <v>0</v>
      </c>
      <c r="BS19" s="23">
        <f t="shared" si="5"/>
        <v>0</v>
      </c>
      <c r="BT19" s="23">
        <f t="shared" si="5"/>
        <v>0</v>
      </c>
      <c r="BU19" s="23">
        <f t="shared" si="5"/>
        <v>0</v>
      </c>
      <c r="BV19" s="23">
        <f t="shared" si="5"/>
        <v>0</v>
      </c>
      <c r="BW19" s="23">
        <f t="shared" si="5"/>
        <v>0</v>
      </c>
      <c r="BX19" s="23">
        <f t="shared" si="5"/>
        <v>0</v>
      </c>
      <c r="BY19" s="23">
        <f t="shared" si="5"/>
        <v>0</v>
      </c>
      <c r="BZ19" s="23">
        <f t="shared" si="5"/>
        <v>0</v>
      </c>
      <c r="CA19" s="23">
        <f t="shared" si="5"/>
        <v>0</v>
      </c>
      <c r="CB19" s="23">
        <f t="shared" si="5"/>
        <v>0</v>
      </c>
      <c r="CC19" s="23">
        <f t="shared" si="5"/>
        <v>0</v>
      </c>
      <c r="CD19" s="23">
        <f t="shared" si="5"/>
        <v>0</v>
      </c>
      <c r="CE19" s="23">
        <f t="shared" si="5"/>
        <v>0</v>
      </c>
      <c r="CF19" s="23">
        <f t="shared" si="5"/>
        <v>0</v>
      </c>
      <c r="CG19" s="23">
        <f t="shared" si="5"/>
        <v>0</v>
      </c>
      <c r="CH19" s="23">
        <f t="shared" si="5"/>
        <v>0</v>
      </c>
      <c r="CI19" s="23">
        <f t="shared" si="5"/>
        <v>0</v>
      </c>
      <c r="CJ19" s="23">
        <f t="shared" si="5"/>
        <v>0</v>
      </c>
      <c r="CK19" s="23">
        <f t="shared" si="5"/>
        <v>0</v>
      </c>
      <c r="CL19" s="23">
        <f t="shared" si="5"/>
        <v>0</v>
      </c>
      <c r="CM19" s="23">
        <f t="shared" si="5"/>
        <v>0</v>
      </c>
      <c r="CN19" s="23">
        <f t="shared" si="5"/>
        <v>0</v>
      </c>
      <c r="CO19" s="23">
        <f t="shared" si="5"/>
        <v>0</v>
      </c>
      <c r="CP19" s="23">
        <f t="shared" si="5"/>
        <v>0</v>
      </c>
      <c r="CQ19" s="23">
        <f t="shared" si="5"/>
        <v>0</v>
      </c>
      <c r="CR19" s="23">
        <f t="shared" si="5"/>
        <v>0</v>
      </c>
      <c r="CS19" s="23">
        <f t="shared" si="5"/>
        <v>0</v>
      </c>
      <c r="CT19" s="23">
        <f t="shared" si="5"/>
        <v>0</v>
      </c>
      <c r="CU19" s="23">
        <f t="shared" si="5"/>
        <v>0</v>
      </c>
      <c r="CV19" s="23">
        <f t="shared" si="5"/>
        <v>1.74</v>
      </c>
      <c r="CW19" s="23">
        <f t="shared" si="5"/>
        <v>0</v>
      </c>
      <c r="CX19" s="23">
        <f t="shared" si="5"/>
        <v>26.879999999999995</v>
      </c>
      <c r="CY19" s="23">
        <f t="shared" si="5"/>
        <v>0</v>
      </c>
      <c r="CZ19" s="23">
        <f t="shared" si="5"/>
        <v>0.12</v>
      </c>
      <c r="DA19" s="23">
        <f t="shared" si="5"/>
        <v>0</v>
      </c>
      <c r="DB19" s="23">
        <f t="shared" si="5"/>
        <v>2153</v>
      </c>
      <c r="DC19" s="23">
        <f t="shared" si="5"/>
        <v>6</v>
      </c>
      <c r="DD19" s="23">
        <f t="shared" si="5"/>
        <v>3.39</v>
      </c>
      <c r="DE19" s="23">
        <f t="shared" si="5"/>
        <v>0</v>
      </c>
      <c r="DF19" s="23">
        <f t="shared" si="5"/>
        <v>38.524999999999991</v>
      </c>
      <c r="DG19" s="23">
        <f t="shared" si="5"/>
        <v>0</v>
      </c>
      <c r="DH19" s="23">
        <f t="shared" si="5"/>
        <v>0.33</v>
      </c>
      <c r="DI19" s="23">
        <f t="shared" si="5"/>
        <v>0</v>
      </c>
      <c r="DJ19" s="23">
        <f t="shared" si="5"/>
        <v>1528</v>
      </c>
      <c r="DK19" s="23">
        <f t="shared" si="5"/>
        <v>6</v>
      </c>
      <c r="DL19" s="12"/>
    </row>
    <row r="20" spans="1:116" s="13" customFormat="1" ht="47.25" x14ac:dyDescent="0.25">
      <c r="A20" s="11" t="s">
        <v>138</v>
      </c>
      <c r="B20" s="21" t="s">
        <v>139</v>
      </c>
      <c r="C20" s="22" t="s">
        <v>133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v>0</v>
      </c>
      <c r="AT20" s="19">
        <v>0</v>
      </c>
      <c r="AU20" s="19">
        <v>0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  <c r="BF20" s="19">
        <v>0</v>
      </c>
      <c r="BG20" s="19">
        <v>0</v>
      </c>
      <c r="BH20" s="19">
        <v>0</v>
      </c>
      <c r="BI20" s="19">
        <v>0</v>
      </c>
      <c r="BJ20" s="19">
        <v>0</v>
      </c>
      <c r="BK20" s="19">
        <v>0</v>
      </c>
      <c r="BL20" s="19">
        <v>0</v>
      </c>
      <c r="BM20" s="19">
        <v>0</v>
      </c>
      <c r="BN20" s="20">
        <v>0</v>
      </c>
      <c r="BO20" s="19">
        <v>0</v>
      </c>
      <c r="BP20" s="19">
        <v>0</v>
      </c>
      <c r="BQ20" s="19">
        <v>0</v>
      </c>
      <c r="BR20" s="19">
        <v>0</v>
      </c>
      <c r="BS20" s="19">
        <v>0</v>
      </c>
      <c r="BT20" s="19">
        <v>0</v>
      </c>
      <c r="BU20" s="19">
        <v>0</v>
      </c>
      <c r="BV20" s="19">
        <v>0</v>
      </c>
      <c r="BW20" s="19">
        <v>0</v>
      </c>
      <c r="BX20" s="19">
        <v>0</v>
      </c>
      <c r="BY20" s="19">
        <v>0</v>
      </c>
      <c r="BZ20" s="19">
        <v>0</v>
      </c>
      <c r="CA20" s="19">
        <v>0</v>
      </c>
      <c r="CB20" s="19">
        <v>0</v>
      </c>
      <c r="CC20" s="19">
        <v>0</v>
      </c>
      <c r="CD20" s="19">
        <v>0</v>
      </c>
      <c r="CE20" s="19">
        <v>0</v>
      </c>
      <c r="CF20" s="19">
        <v>0</v>
      </c>
      <c r="CG20" s="19">
        <v>0</v>
      </c>
      <c r="CH20" s="19">
        <v>0</v>
      </c>
      <c r="CI20" s="19">
        <v>0</v>
      </c>
      <c r="CJ20" s="19">
        <v>0</v>
      </c>
      <c r="CK20" s="19">
        <v>0</v>
      </c>
      <c r="CL20" s="19">
        <v>0</v>
      </c>
      <c r="CM20" s="19">
        <v>0</v>
      </c>
      <c r="CN20" s="19">
        <v>0</v>
      </c>
      <c r="CO20" s="19">
        <v>0</v>
      </c>
      <c r="CP20" s="19">
        <v>0</v>
      </c>
      <c r="CQ20" s="19">
        <v>0</v>
      </c>
      <c r="CR20" s="19">
        <v>0</v>
      </c>
      <c r="CS20" s="19">
        <v>0</v>
      </c>
      <c r="CT20" s="19">
        <v>0</v>
      </c>
      <c r="CU20" s="19">
        <v>0</v>
      </c>
      <c r="CV20" s="19">
        <v>0</v>
      </c>
      <c r="CW20" s="19">
        <v>0</v>
      </c>
      <c r="CX20" s="19">
        <v>0</v>
      </c>
      <c r="CY20" s="19">
        <v>0</v>
      </c>
      <c r="CZ20" s="19">
        <v>0</v>
      </c>
      <c r="DA20" s="19">
        <v>0</v>
      </c>
      <c r="DB20" s="19">
        <v>0</v>
      </c>
      <c r="DC20" s="19">
        <v>0</v>
      </c>
      <c r="DD20" s="19">
        <v>0</v>
      </c>
      <c r="DE20" s="19">
        <v>0</v>
      </c>
      <c r="DF20" s="19">
        <v>0</v>
      </c>
      <c r="DG20" s="19">
        <v>0</v>
      </c>
      <c r="DH20" s="19">
        <v>0</v>
      </c>
      <c r="DI20" s="19">
        <v>0</v>
      </c>
      <c r="DJ20" s="19">
        <v>0</v>
      </c>
      <c r="DK20" s="19">
        <v>0</v>
      </c>
      <c r="DL20" s="12"/>
    </row>
    <row r="21" spans="1:116" s="13" customFormat="1" ht="31.5" x14ac:dyDescent="0.25">
      <c r="A21" s="11" t="s">
        <v>140</v>
      </c>
      <c r="B21" s="21" t="s">
        <v>141</v>
      </c>
      <c r="C21" s="22" t="s">
        <v>133</v>
      </c>
      <c r="D21" s="19">
        <f>D161</f>
        <v>0</v>
      </c>
      <c r="E21" s="19">
        <f t="shared" ref="E21:BP21" si="6">E161</f>
        <v>0</v>
      </c>
      <c r="F21" s="19">
        <f t="shared" si="6"/>
        <v>0</v>
      </c>
      <c r="G21" s="19">
        <f t="shared" si="6"/>
        <v>0</v>
      </c>
      <c r="H21" s="19">
        <f t="shared" si="6"/>
        <v>0</v>
      </c>
      <c r="I21" s="19">
        <f t="shared" si="6"/>
        <v>0</v>
      </c>
      <c r="J21" s="19">
        <f t="shared" si="6"/>
        <v>0</v>
      </c>
      <c r="K21" s="19">
        <f t="shared" si="6"/>
        <v>0</v>
      </c>
      <c r="L21" s="19">
        <f t="shared" si="6"/>
        <v>0</v>
      </c>
      <c r="M21" s="19">
        <f t="shared" si="6"/>
        <v>0</v>
      </c>
      <c r="N21" s="19">
        <f t="shared" si="6"/>
        <v>0</v>
      </c>
      <c r="O21" s="19">
        <f t="shared" si="6"/>
        <v>0</v>
      </c>
      <c r="P21" s="19">
        <f t="shared" si="6"/>
        <v>0</v>
      </c>
      <c r="Q21" s="19">
        <f t="shared" si="6"/>
        <v>0</v>
      </c>
      <c r="R21" s="19">
        <f t="shared" si="6"/>
        <v>0</v>
      </c>
      <c r="S21" s="19">
        <f t="shared" si="6"/>
        <v>0</v>
      </c>
      <c r="T21" s="19">
        <f t="shared" si="6"/>
        <v>0.67</v>
      </c>
      <c r="U21" s="19">
        <f t="shared" si="6"/>
        <v>0</v>
      </c>
      <c r="V21" s="19">
        <f t="shared" si="6"/>
        <v>0.83499999999999996</v>
      </c>
      <c r="W21" s="19">
        <f t="shared" si="6"/>
        <v>0</v>
      </c>
      <c r="X21" s="19">
        <f t="shared" si="6"/>
        <v>0.14000000000000001</v>
      </c>
      <c r="Y21" s="19">
        <f t="shared" si="6"/>
        <v>0</v>
      </c>
      <c r="Z21" s="19">
        <f t="shared" si="6"/>
        <v>0</v>
      </c>
      <c r="AA21" s="19">
        <f t="shared" si="6"/>
        <v>0</v>
      </c>
      <c r="AB21" s="19">
        <f t="shared" si="6"/>
        <v>0.67</v>
      </c>
      <c r="AC21" s="19">
        <f t="shared" si="6"/>
        <v>0</v>
      </c>
      <c r="AD21" s="19">
        <f t="shared" si="6"/>
        <v>0.90399999999999991</v>
      </c>
      <c r="AE21" s="19">
        <f t="shared" si="6"/>
        <v>0</v>
      </c>
      <c r="AF21" s="19">
        <f t="shared" si="6"/>
        <v>0.14000000000000001</v>
      </c>
      <c r="AG21" s="19">
        <f t="shared" si="6"/>
        <v>0</v>
      </c>
      <c r="AH21" s="19">
        <f t="shared" si="6"/>
        <v>0</v>
      </c>
      <c r="AI21" s="19">
        <f t="shared" si="6"/>
        <v>0</v>
      </c>
      <c r="AJ21" s="19">
        <f t="shared" si="6"/>
        <v>0</v>
      </c>
      <c r="AK21" s="19">
        <f t="shared" si="6"/>
        <v>0</v>
      </c>
      <c r="AL21" s="19">
        <f t="shared" si="6"/>
        <v>1.462</v>
      </c>
      <c r="AM21" s="19">
        <f t="shared" si="6"/>
        <v>0</v>
      </c>
      <c r="AN21" s="19">
        <f t="shared" si="6"/>
        <v>0.52300000000000002</v>
      </c>
      <c r="AO21" s="19">
        <f t="shared" si="6"/>
        <v>0</v>
      </c>
      <c r="AP21" s="19">
        <f t="shared" si="6"/>
        <v>0</v>
      </c>
      <c r="AQ21" s="19">
        <f t="shared" si="6"/>
        <v>0</v>
      </c>
      <c r="AR21" s="19">
        <f t="shared" si="6"/>
        <v>0</v>
      </c>
      <c r="AS21" s="19">
        <f t="shared" si="6"/>
        <v>0</v>
      </c>
      <c r="AT21" s="19">
        <f t="shared" si="6"/>
        <v>1.462</v>
      </c>
      <c r="AU21" s="19">
        <f t="shared" si="6"/>
        <v>0</v>
      </c>
      <c r="AV21" s="19">
        <f t="shared" si="6"/>
        <v>0.46899999999999997</v>
      </c>
      <c r="AW21" s="19">
        <f t="shared" si="6"/>
        <v>0</v>
      </c>
      <c r="AX21" s="19">
        <f t="shared" si="6"/>
        <v>0</v>
      </c>
      <c r="AY21" s="19">
        <f t="shared" si="6"/>
        <v>0</v>
      </c>
      <c r="AZ21" s="19">
        <f t="shared" si="6"/>
        <v>0</v>
      </c>
      <c r="BA21" s="19">
        <f t="shared" si="6"/>
        <v>0</v>
      </c>
      <c r="BB21" s="19">
        <f t="shared" si="6"/>
        <v>0</v>
      </c>
      <c r="BC21" s="19">
        <f t="shared" si="6"/>
        <v>0</v>
      </c>
      <c r="BD21" s="19">
        <f t="shared" si="6"/>
        <v>0</v>
      </c>
      <c r="BE21" s="19">
        <f t="shared" si="6"/>
        <v>0</v>
      </c>
      <c r="BF21" s="19">
        <f t="shared" si="6"/>
        <v>0</v>
      </c>
      <c r="BG21" s="19">
        <f t="shared" si="6"/>
        <v>0</v>
      </c>
      <c r="BH21" s="19">
        <f t="shared" si="6"/>
        <v>2.0299999999999998</v>
      </c>
      <c r="BI21" s="19">
        <f t="shared" si="6"/>
        <v>0</v>
      </c>
      <c r="BJ21" s="19">
        <f t="shared" si="6"/>
        <v>5.4909999999999997</v>
      </c>
      <c r="BK21" s="19">
        <f t="shared" si="6"/>
        <v>0</v>
      </c>
      <c r="BL21" s="19">
        <f t="shared" si="6"/>
        <v>2.78</v>
      </c>
      <c r="BM21" s="19">
        <f t="shared" si="6"/>
        <v>0</v>
      </c>
      <c r="BN21" s="20">
        <f t="shared" si="6"/>
        <v>0</v>
      </c>
      <c r="BO21" s="19">
        <f t="shared" si="6"/>
        <v>0</v>
      </c>
      <c r="BP21" s="19">
        <f t="shared" si="6"/>
        <v>0</v>
      </c>
      <c r="BQ21" s="19">
        <f t="shared" ref="BQ21:DK21" si="7">BQ161</f>
        <v>0</v>
      </c>
      <c r="BR21" s="19">
        <f t="shared" si="7"/>
        <v>0</v>
      </c>
      <c r="BS21" s="19">
        <f t="shared" si="7"/>
        <v>0</v>
      </c>
      <c r="BT21" s="19">
        <f t="shared" si="7"/>
        <v>0</v>
      </c>
      <c r="BU21" s="19">
        <f t="shared" si="7"/>
        <v>0</v>
      </c>
      <c r="BV21" s="19">
        <f t="shared" si="7"/>
        <v>0</v>
      </c>
      <c r="BW21" s="19">
        <f t="shared" si="7"/>
        <v>0</v>
      </c>
      <c r="BX21" s="19">
        <f t="shared" si="7"/>
        <v>0</v>
      </c>
      <c r="BY21" s="19">
        <f t="shared" si="7"/>
        <v>0</v>
      </c>
      <c r="BZ21" s="19">
        <f t="shared" si="7"/>
        <v>0</v>
      </c>
      <c r="CA21" s="19">
        <f t="shared" si="7"/>
        <v>0</v>
      </c>
      <c r="CB21" s="19">
        <f t="shared" si="7"/>
        <v>0</v>
      </c>
      <c r="CC21" s="19">
        <f t="shared" si="7"/>
        <v>0</v>
      </c>
      <c r="CD21" s="19">
        <f t="shared" si="7"/>
        <v>0</v>
      </c>
      <c r="CE21" s="19">
        <f t="shared" si="7"/>
        <v>0</v>
      </c>
      <c r="CF21" s="19">
        <f t="shared" si="7"/>
        <v>0</v>
      </c>
      <c r="CG21" s="19">
        <f t="shared" si="7"/>
        <v>0</v>
      </c>
      <c r="CH21" s="19">
        <f t="shared" si="7"/>
        <v>0</v>
      </c>
      <c r="CI21" s="19">
        <f t="shared" si="7"/>
        <v>0</v>
      </c>
      <c r="CJ21" s="19">
        <f t="shared" si="7"/>
        <v>0</v>
      </c>
      <c r="CK21" s="19">
        <f t="shared" si="7"/>
        <v>0</v>
      </c>
      <c r="CL21" s="19">
        <f t="shared" si="7"/>
        <v>0</v>
      </c>
      <c r="CM21" s="19">
        <f t="shared" si="7"/>
        <v>0</v>
      </c>
      <c r="CN21" s="19">
        <f t="shared" si="7"/>
        <v>0</v>
      </c>
      <c r="CO21" s="19">
        <f t="shared" si="7"/>
        <v>0</v>
      </c>
      <c r="CP21" s="19">
        <f t="shared" si="7"/>
        <v>0</v>
      </c>
      <c r="CQ21" s="19">
        <f t="shared" si="7"/>
        <v>0</v>
      </c>
      <c r="CR21" s="19">
        <f t="shared" si="7"/>
        <v>0</v>
      </c>
      <c r="CS21" s="19">
        <f t="shared" si="7"/>
        <v>0</v>
      </c>
      <c r="CT21" s="19">
        <f t="shared" si="7"/>
        <v>0</v>
      </c>
      <c r="CU21" s="19">
        <f t="shared" si="7"/>
        <v>0</v>
      </c>
      <c r="CV21" s="19">
        <f t="shared" si="7"/>
        <v>0.67</v>
      </c>
      <c r="CW21" s="19">
        <f t="shared" si="7"/>
        <v>0</v>
      </c>
      <c r="CX21" s="19">
        <f t="shared" si="7"/>
        <v>2.2969999999999997</v>
      </c>
      <c r="CY21" s="19">
        <f t="shared" si="7"/>
        <v>0</v>
      </c>
      <c r="CZ21" s="19">
        <f t="shared" si="7"/>
        <v>0.66300000000000003</v>
      </c>
      <c r="DA21" s="19">
        <f t="shared" si="7"/>
        <v>0</v>
      </c>
      <c r="DB21" s="19">
        <f t="shared" si="7"/>
        <v>0</v>
      </c>
      <c r="DC21" s="19">
        <f t="shared" si="7"/>
        <v>0</v>
      </c>
      <c r="DD21" s="19">
        <f t="shared" si="7"/>
        <v>2.6999999999999997</v>
      </c>
      <c r="DE21" s="19">
        <f t="shared" si="7"/>
        <v>0</v>
      </c>
      <c r="DF21" s="19">
        <f t="shared" si="7"/>
        <v>7.8570000000000011</v>
      </c>
      <c r="DG21" s="19">
        <f t="shared" si="7"/>
        <v>0</v>
      </c>
      <c r="DH21" s="19">
        <f t="shared" si="7"/>
        <v>3.3889999999999998</v>
      </c>
      <c r="DI21" s="19">
        <f t="shared" si="7"/>
        <v>0</v>
      </c>
      <c r="DJ21" s="19">
        <f t="shared" si="7"/>
        <v>0</v>
      </c>
      <c r="DK21" s="19">
        <f t="shared" si="7"/>
        <v>0</v>
      </c>
      <c r="DL21" s="12"/>
    </row>
    <row r="22" spans="1:116" s="13" customFormat="1" ht="31.5" x14ac:dyDescent="0.25">
      <c r="A22" s="11" t="s">
        <v>142</v>
      </c>
      <c r="B22" s="21" t="s">
        <v>143</v>
      </c>
      <c r="C22" s="22" t="s">
        <v>133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20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>
        <v>0</v>
      </c>
      <c r="BY22" s="19">
        <v>0</v>
      </c>
      <c r="BZ22" s="19">
        <v>0</v>
      </c>
      <c r="CA22" s="19">
        <v>0</v>
      </c>
      <c r="CB22" s="19">
        <v>0</v>
      </c>
      <c r="CC22" s="19">
        <v>0</v>
      </c>
      <c r="CD22" s="19">
        <v>0</v>
      </c>
      <c r="CE22" s="19">
        <v>0</v>
      </c>
      <c r="CF22" s="19">
        <v>0</v>
      </c>
      <c r="CG22" s="19">
        <v>0</v>
      </c>
      <c r="CH22" s="19">
        <v>0</v>
      </c>
      <c r="CI22" s="19">
        <v>0</v>
      </c>
      <c r="CJ22" s="19">
        <v>0</v>
      </c>
      <c r="CK22" s="19">
        <v>0</v>
      </c>
      <c r="CL22" s="19">
        <v>0</v>
      </c>
      <c r="CM22" s="19">
        <v>0</v>
      </c>
      <c r="CN22" s="19">
        <v>0</v>
      </c>
      <c r="CO22" s="19">
        <v>0</v>
      </c>
      <c r="CP22" s="19">
        <v>0</v>
      </c>
      <c r="CQ22" s="19">
        <v>0</v>
      </c>
      <c r="CR22" s="19">
        <v>0</v>
      </c>
      <c r="CS22" s="19">
        <v>0</v>
      </c>
      <c r="CT22" s="19">
        <v>0</v>
      </c>
      <c r="CU22" s="19">
        <v>0</v>
      </c>
      <c r="CV22" s="19">
        <v>0</v>
      </c>
      <c r="CW22" s="19">
        <v>0</v>
      </c>
      <c r="CX22" s="19">
        <v>0</v>
      </c>
      <c r="CY22" s="19">
        <v>0</v>
      </c>
      <c r="CZ22" s="19">
        <v>0</v>
      </c>
      <c r="DA22" s="19">
        <v>0</v>
      </c>
      <c r="DB22" s="19">
        <v>0</v>
      </c>
      <c r="DC22" s="19">
        <v>0</v>
      </c>
      <c r="DD22" s="19">
        <v>0</v>
      </c>
      <c r="DE22" s="19">
        <v>0</v>
      </c>
      <c r="DF22" s="19">
        <v>0</v>
      </c>
      <c r="DG22" s="19">
        <v>0</v>
      </c>
      <c r="DH22" s="19">
        <v>0</v>
      </c>
      <c r="DI22" s="19">
        <v>0</v>
      </c>
      <c r="DJ22" s="19">
        <v>0</v>
      </c>
      <c r="DK22" s="19">
        <v>0</v>
      </c>
      <c r="DL22" s="12"/>
    </row>
    <row r="23" spans="1:116" s="13" customFormat="1" x14ac:dyDescent="0.25">
      <c r="A23" s="11" t="s">
        <v>144</v>
      </c>
      <c r="B23" s="21" t="s">
        <v>145</v>
      </c>
      <c r="C23" s="22" t="s">
        <v>133</v>
      </c>
      <c r="D23" s="23">
        <f>D184</f>
        <v>0</v>
      </c>
      <c r="E23" s="23">
        <f t="shared" ref="E23:BP23" si="8">E184</f>
        <v>0</v>
      </c>
      <c r="F23" s="23">
        <f t="shared" si="8"/>
        <v>0</v>
      </c>
      <c r="G23" s="23">
        <f t="shared" si="8"/>
        <v>0</v>
      </c>
      <c r="H23" s="23">
        <f t="shared" si="8"/>
        <v>0</v>
      </c>
      <c r="I23" s="23">
        <f t="shared" si="8"/>
        <v>0</v>
      </c>
      <c r="J23" s="23">
        <f t="shared" si="8"/>
        <v>0</v>
      </c>
      <c r="K23" s="23">
        <f t="shared" si="8"/>
        <v>0</v>
      </c>
      <c r="L23" s="23">
        <f t="shared" si="8"/>
        <v>0</v>
      </c>
      <c r="M23" s="23">
        <f t="shared" si="8"/>
        <v>0</v>
      </c>
      <c r="N23" s="23">
        <f t="shared" si="8"/>
        <v>0</v>
      </c>
      <c r="O23" s="23">
        <f t="shared" si="8"/>
        <v>0</v>
      </c>
      <c r="P23" s="23">
        <f t="shared" si="8"/>
        <v>0</v>
      </c>
      <c r="Q23" s="23">
        <f t="shared" si="8"/>
        <v>0</v>
      </c>
      <c r="R23" s="23">
        <f t="shared" si="8"/>
        <v>0</v>
      </c>
      <c r="S23" s="23">
        <f t="shared" si="8"/>
        <v>0</v>
      </c>
      <c r="T23" s="23">
        <f t="shared" si="8"/>
        <v>0</v>
      </c>
      <c r="U23" s="23">
        <f t="shared" si="8"/>
        <v>0</v>
      </c>
      <c r="V23" s="23">
        <f t="shared" si="8"/>
        <v>0</v>
      </c>
      <c r="W23" s="23">
        <f t="shared" si="8"/>
        <v>0</v>
      </c>
      <c r="X23" s="23">
        <f t="shared" si="8"/>
        <v>0</v>
      </c>
      <c r="Y23" s="23">
        <f t="shared" si="8"/>
        <v>0</v>
      </c>
      <c r="Z23" s="23">
        <f t="shared" si="8"/>
        <v>0</v>
      </c>
      <c r="AA23" s="23">
        <f t="shared" si="8"/>
        <v>3</v>
      </c>
      <c r="AB23" s="23">
        <f t="shared" si="8"/>
        <v>0</v>
      </c>
      <c r="AC23" s="23">
        <f t="shared" si="8"/>
        <v>0</v>
      </c>
      <c r="AD23" s="23">
        <f t="shared" si="8"/>
        <v>0</v>
      </c>
      <c r="AE23" s="23">
        <f t="shared" si="8"/>
        <v>0</v>
      </c>
      <c r="AF23" s="23">
        <f t="shared" si="8"/>
        <v>0</v>
      </c>
      <c r="AG23" s="23">
        <f t="shared" si="8"/>
        <v>0</v>
      </c>
      <c r="AH23" s="23">
        <f t="shared" si="8"/>
        <v>0</v>
      </c>
      <c r="AI23" s="23">
        <f t="shared" si="8"/>
        <v>4</v>
      </c>
      <c r="AJ23" s="23">
        <f t="shared" si="8"/>
        <v>0</v>
      </c>
      <c r="AK23" s="23">
        <f t="shared" si="8"/>
        <v>0</v>
      </c>
      <c r="AL23" s="23">
        <f t="shared" si="8"/>
        <v>0</v>
      </c>
      <c r="AM23" s="23">
        <f t="shared" si="8"/>
        <v>0</v>
      </c>
      <c r="AN23" s="23">
        <f t="shared" si="8"/>
        <v>0</v>
      </c>
      <c r="AO23" s="23">
        <f t="shared" si="8"/>
        <v>0</v>
      </c>
      <c r="AP23" s="23">
        <f t="shared" si="8"/>
        <v>0</v>
      </c>
      <c r="AQ23" s="23">
        <f t="shared" si="8"/>
        <v>26</v>
      </c>
      <c r="AR23" s="23">
        <f t="shared" si="8"/>
        <v>0</v>
      </c>
      <c r="AS23" s="23">
        <f t="shared" si="8"/>
        <v>0</v>
      </c>
      <c r="AT23" s="23">
        <f t="shared" si="8"/>
        <v>0</v>
      </c>
      <c r="AU23" s="23">
        <f t="shared" si="8"/>
        <v>0</v>
      </c>
      <c r="AV23" s="23">
        <f t="shared" si="8"/>
        <v>0</v>
      </c>
      <c r="AW23" s="23">
        <f t="shared" si="8"/>
        <v>0</v>
      </c>
      <c r="AX23" s="23">
        <f t="shared" si="8"/>
        <v>0</v>
      </c>
      <c r="AY23" s="23">
        <f t="shared" si="8"/>
        <v>19</v>
      </c>
      <c r="AZ23" s="23">
        <f t="shared" si="8"/>
        <v>0</v>
      </c>
      <c r="BA23" s="23">
        <f t="shared" si="8"/>
        <v>0</v>
      </c>
      <c r="BB23" s="23">
        <f t="shared" si="8"/>
        <v>0</v>
      </c>
      <c r="BC23" s="23">
        <f t="shared" si="8"/>
        <v>0</v>
      </c>
      <c r="BD23" s="23">
        <f t="shared" si="8"/>
        <v>0</v>
      </c>
      <c r="BE23" s="23">
        <f t="shared" si="8"/>
        <v>0</v>
      </c>
      <c r="BF23" s="23">
        <f t="shared" si="8"/>
        <v>0</v>
      </c>
      <c r="BG23" s="23">
        <f t="shared" si="8"/>
        <v>5</v>
      </c>
      <c r="BH23" s="23">
        <f t="shared" si="8"/>
        <v>0</v>
      </c>
      <c r="BI23" s="23">
        <f t="shared" si="8"/>
        <v>0</v>
      </c>
      <c r="BJ23" s="23">
        <f t="shared" si="8"/>
        <v>0</v>
      </c>
      <c r="BK23" s="23">
        <f t="shared" si="8"/>
        <v>0</v>
      </c>
      <c r="BL23" s="23">
        <f t="shared" si="8"/>
        <v>0</v>
      </c>
      <c r="BM23" s="23">
        <f t="shared" si="8"/>
        <v>0</v>
      </c>
      <c r="BN23" s="27">
        <f t="shared" si="8"/>
        <v>0</v>
      </c>
      <c r="BO23" s="23">
        <f t="shared" si="8"/>
        <v>20</v>
      </c>
      <c r="BP23" s="23">
        <f t="shared" si="8"/>
        <v>0</v>
      </c>
      <c r="BQ23" s="23">
        <f t="shared" ref="BQ23:DK23" si="9">BQ184</f>
        <v>0</v>
      </c>
      <c r="BR23" s="23">
        <f t="shared" si="9"/>
        <v>0</v>
      </c>
      <c r="BS23" s="23">
        <f t="shared" si="9"/>
        <v>0</v>
      </c>
      <c r="BT23" s="23">
        <f t="shared" si="9"/>
        <v>0</v>
      </c>
      <c r="BU23" s="23">
        <f t="shared" si="9"/>
        <v>0</v>
      </c>
      <c r="BV23" s="23">
        <f t="shared" si="9"/>
        <v>0</v>
      </c>
      <c r="BW23" s="23">
        <f t="shared" si="9"/>
        <v>4</v>
      </c>
      <c r="BX23" s="23">
        <f t="shared" si="9"/>
        <v>0</v>
      </c>
      <c r="BY23" s="23">
        <f t="shared" si="9"/>
        <v>0</v>
      </c>
      <c r="BZ23" s="23">
        <f t="shared" si="9"/>
        <v>0</v>
      </c>
      <c r="CA23" s="23">
        <f t="shared" si="9"/>
        <v>0</v>
      </c>
      <c r="CB23" s="23">
        <f t="shared" si="9"/>
        <v>0</v>
      </c>
      <c r="CC23" s="23">
        <f t="shared" si="9"/>
        <v>0</v>
      </c>
      <c r="CD23" s="23">
        <f t="shared" si="9"/>
        <v>0</v>
      </c>
      <c r="CE23" s="23">
        <f t="shared" si="9"/>
        <v>5</v>
      </c>
      <c r="CF23" s="23">
        <f t="shared" si="9"/>
        <v>0</v>
      </c>
      <c r="CG23" s="23">
        <f t="shared" si="9"/>
        <v>0</v>
      </c>
      <c r="CH23" s="23">
        <f t="shared" si="9"/>
        <v>0</v>
      </c>
      <c r="CI23" s="23">
        <f t="shared" si="9"/>
        <v>0</v>
      </c>
      <c r="CJ23" s="23">
        <f t="shared" si="9"/>
        <v>0</v>
      </c>
      <c r="CK23" s="23">
        <f t="shared" si="9"/>
        <v>0</v>
      </c>
      <c r="CL23" s="23">
        <f t="shared" si="9"/>
        <v>0</v>
      </c>
      <c r="CM23" s="23">
        <f t="shared" si="9"/>
        <v>4</v>
      </c>
      <c r="CN23" s="23">
        <f t="shared" si="9"/>
        <v>0</v>
      </c>
      <c r="CO23" s="23">
        <f t="shared" si="9"/>
        <v>0</v>
      </c>
      <c r="CP23" s="23">
        <f t="shared" si="9"/>
        <v>0</v>
      </c>
      <c r="CQ23" s="23">
        <f t="shared" si="9"/>
        <v>0</v>
      </c>
      <c r="CR23" s="23">
        <f t="shared" si="9"/>
        <v>0</v>
      </c>
      <c r="CS23" s="23">
        <f t="shared" si="9"/>
        <v>0</v>
      </c>
      <c r="CT23" s="23">
        <f t="shared" si="9"/>
        <v>0</v>
      </c>
      <c r="CU23" s="23">
        <f t="shared" si="9"/>
        <v>4</v>
      </c>
      <c r="CV23" s="23">
        <f t="shared" si="9"/>
        <v>0</v>
      </c>
      <c r="CW23" s="23">
        <f t="shared" si="9"/>
        <v>0</v>
      </c>
      <c r="CX23" s="23">
        <f t="shared" si="9"/>
        <v>0</v>
      </c>
      <c r="CY23" s="23">
        <f t="shared" si="9"/>
        <v>0</v>
      </c>
      <c r="CZ23" s="23">
        <f t="shared" si="9"/>
        <v>0</v>
      </c>
      <c r="DA23" s="23">
        <f t="shared" si="9"/>
        <v>0</v>
      </c>
      <c r="DB23" s="23">
        <f t="shared" si="9"/>
        <v>0</v>
      </c>
      <c r="DC23" s="23">
        <f t="shared" si="9"/>
        <v>42</v>
      </c>
      <c r="DD23" s="23">
        <f t="shared" si="9"/>
        <v>0</v>
      </c>
      <c r="DE23" s="23">
        <f t="shared" si="9"/>
        <v>0</v>
      </c>
      <c r="DF23" s="23">
        <f t="shared" si="9"/>
        <v>0</v>
      </c>
      <c r="DG23" s="23">
        <f t="shared" si="9"/>
        <v>0</v>
      </c>
      <c r="DH23" s="23">
        <f t="shared" si="9"/>
        <v>0</v>
      </c>
      <c r="DI23" s="23">
        <f t="shared" si="9"/>
        <v>0</v>
      </c>
      <c r="DJ23" s="23">
        <f t="shared" si="9"/>
        <v>0</v>
      </c>
      <c r="DK23" s="23">
        <f t="shared" si="9"/>
        <v>52</v>
      </c>
      <c r="DL23" s="12"/>
    </row>
    <row r="24" spans="1:116" s="13" customFormat="1" x14ac:dyDescent="0.25">
      <c r="A24" s="11" t="s">
        <v>117</v>
      </c>
      <c r="B24" s="21" t="s">
        <v>146</v>
      </c>
      <c r="C24" s="22" t="s">
        <v>133</v>
      </c>
      <c r="D24" s="19">
        <f>D17</f>
        <v>0</v>
      </c>
      <c r="E24" s="19">
        <f t="shared" ref="E24:BP24" si="10">E17</f>
        <v>0</v>
      </c>
      <c r="F24" s="19">
        <f t="shared" si="10"/>
        <v>0</v>
      </c>
      <c r="G24" s="19">
        <f t="shared" si="10"/>
        <v>0</v>
      </c>
      <c r="H24" s="19">
        <f t="shared" si="10"/>
        <v>0</v>
      </c>
      <c r="I24" s="19">
        <f t="shared" si="10"/>
        <v>0</v>
      </c>
      <c r="J24" s="19">
        <f t="shared" si="10"/>
        <v>0</v>
      </c>
      <c r="K24" s="19">
        <f t="shared" si="10"/>
        <v>0</v>
      </c>
      <c r="L24" s="19">
        <f t="shared" si="10"/>
        <v>0</v>
      </c>
      <c r="M24" s="19">
        <f t="shared" si="10"/>
        <v>0</v>
      </c>
      <c r="N24" s="19">
        <f t="shared" si="10"/>
        <v>0</v>
      </c>
      <c r="O24" s="19">
        <f t="shared" si="10"/>
        <v>0</v>
      </c>
      <c r="P24" s="19">
        <f t="shared" si="10"/>
        <v>0</v>
      </c>
      <c r="Q24" s="19">
        <f t="shared" si="10"/>
        <v>0</v>
      </c>
      <c r="R24" s="19">
        <f t="shared" si="10"/>
        <v>0</v>
      </c>
      <c r="S24" s="19">
        <f t="shared" si="10"/>
        <v>0</v>
      </c>
      <c r="T24" s="19">
        <f t="shared" si="10"/>
        <v>1.5300000000000002</v>
      </c>
      <c r="U24" s="19">
        <f t="shared" si="10"/>
        <v>0</v>
      </c>
      <c r="V24" s="19">
        <f t="shared" si="10"/>
        <v>16.294999999999998</v>
      </c>
      <c r="W24" s="19">
        <f t="shared" si="10"/>
        <v>0</v>
      </c>
      <c r="X24" s="19">
        <f t="shared" si="10"/>
        <v>0.14000000000000001</v>
      </c>
      <c r="Y24" s="19">
        <f t="shared" si="10"/>
        <v>0</v>
      </c>
      <c r="Z24" s="19">
        <f t="shared" si="10"/>
        <v>1283</v>
      </c>
      <c r="AA24" s="19">
        <f t="shared" si="10"/>
        <v>3</v>
      </c>
      <c r="AB24" s="19">
        <f t="shared" si="10"/>
        <v>3.1</v>
      </c>
      <c r="AC24" s="19">
        <f t="shared" si="10"/>
        <v>0</v>
      </c>
      <c r="AD24" s="19">
        <f t="shared" si="10"/>
        <v>29.846</v>
      </c>
      <c r="AE24" s="19">
        <f t="shared" si="10"/>
        <v>0</v>
      </c>
      <c r="AF24" s="19">
        <f t="shared" si="10"/>
        <v>0.16</v>
      </c>
      <c r="AG24" s="19">
        <f t="shared" si="10"/>
        <v>0</v>
      </c>
      <c r="AH24" s="19">
        <f t="shared" si="10"/>
        <v>1528</v>
      </c>
      <c r="AI24" s="19">
        <f t="shared" si="10"/>
        <v>4</v>
      </c>
      <c r="AJ24" s="19">
        <f t="shared" si="10"/>
        <v>0.88</v>
      </c>
      <c r="AK24" s="19">
        <f t="shared" si="10"/>
        <v>0</v>
      </c>
      <c r="AL24" s="19">
        <f t="shared" si="10"/>
        <v>12.882</v>
      </c>
      <c r="AM24" s="19">
        <f t="shared" si="10"/>
        <v>0</v>
      </c>
      <c r="AN24" s="19">
        <f t="shared" si="10"/>
        <v>0.64300000000000002</v>
      </c>
      <c r="AO24" s="19">
        <f t="shared" si="10"/>
        <v>0</v>
      </c>
      <c r="AP24" s="19">
        <f t="shared" si="10"/>
        <v>870</v>
      </c>
      <c r="AQ24" s="19">
        <f t="shared" si="10"/>
        <v>32</v>
      </c>
      <c r="AR24" s="19">
        <f t="shared" si="10"/>
        <v>0.88</v>
      </c>
      <c r="AS24" s="19">
        <f t="shared" si="10"/>
        <v>0</v>
      </c>
      <c r="AT24" s="19">
        <f t="shared" si="10"/>
        <v>13.773</v>
      </c>
      <c r="AU24" s="19">
        <f t="shared" si="10"/>
        <v>0</v>
      </c>
      <c r="AV24" s="19">
        <f t="shared" si="10"/>
        <v>0.77899999999999991</v>
      </c>
      <c r="AW24" s="19">
        <f t="shared" si="10"/>
        <v>0</v>
      </c>
      <c r="AX24" s="19">
        <f t="shared" si="10"/>
        <v>1145</v>
      </c>
      <c r="AY24" s="19">
        <f t="shared" si="10"/>
        <v>19</v>
      </c>
      <c r="AZ24" s="19">
        <f t="shared" si="10"/>
        <v>0</v>
      </c>
      <c r="BA24" s="19">
        <f t="shared" si="10"/>
        <v>0</v>
      </c>
      <c r="BB24" s="19">
        <f t="shared" si="10"/>
        <v>0</v>
      </c>
      <c r="BC24" s="19">
        <f t="shared" si="10"/>
        <v>0</v>
      </c>
      <c r="BD24" s="19">
        <f t="shared" si="10"/>
        <v>0</v>
      </c>
      <c r="BE24" s="19">
        <f t="shared" si="10"/>
        <v>0</v>
      </c>
      <c r="BF24" s="19">
        <f t="shared" si="10"/>
        <v>0</v>
      </c>
      <c r="BG24" s="19">
        <f t="shared" si="10"/>
        <v>5</v>
      </c>
      <c r="BH24" s="19">
        <f t="shared" si="10"/>
        <v>3.6799999999999997</v>
      </c>
      <c r="BI24" s="19">
        <f t="shared" si="10"/>
        <v>0</v>
      </c>
      <c r="BJ24" s="19">
        <f t="shared" si="10"/>
        <v>16.353999999999999</v>
      </c>
      <c r="BK24" s="19">
        <f t="shared" si="10"/>
        <v>0</v>
      </c>
      <c r="BL24" s="19">
        <f t="shared" si="10"/>
        <v>2.78</v>
      </c>
      <c r="BM24" s="19">
        <f t="shared" si="10"/>
        <v>0</v>
      </c>
      <c r="BN24" s="20">
        <f t="shared" si="10"/>
        <v>1551</v>
      </c>
      <c r="BO24" s="19">
        <f t="shared" si="10"/>
        <v>26</v>
      </c>
      <c r="BP24" s="19">
        <f t="shared" si="10"/>
        <v>0</v>
      </c>
      <c r="BQ24" s="19">
        <f t="shared" ref="BQ24:DK24" si="11">BQ17</f>
        <v>0</v>
      </c>
      <c r="BR24" s="19">
        <f t="shared" si="11"/>
        <v>0</v>
      </c>
      <c r="BS24" s="19">
        <f t="shared" si="11"/>
        <v>0</v>
      </c>
      <c r="BT24" s="19">
        <f t="shared" si="11"/>
        <v>0</v>
      </c>
      <c r="BU24" s="19">
        <f t="shared" si="11"/>
        <v>0</v>
      </c>
      <c r="BV24" s="19">
        <f t="shared" si="11"/>
        <v>0</v>
      </c>
      <c r="BW24" s="19">
        <f t="shared" si="11"/>
        <v>4</v>
      </c>
      <c r="BX24" s="19">
        <f t="shared" si="11"/>
        <v>0</v>
      </c>
      <c r="BY24" s="19">
        <f t="shared" si="11"/>
        <v>0</v>
      </c>
      <c r="BZ24" s="19">
        <f t="shared" si="11"/>
        <v>0</v>
      </c>
      <c r="CA24" s="19">
        <f t="shared" si="11"/>
        <v>0</v>
      </c>
      <c r="CB24" s="19">
        <f t="shared" si="11"/>
        <v>0</v>
      </c>
      <c r="CC24" s="19">
        <f t="shared" si="11"/>
        <v>0</v>
      </c>
      <c r="CD24" s="19">
        <f t="shared" si="11"/>
        <v>0</v>
      </c>
      <c r="CE24" s="19">
        <f t="shared" si="11"/>
        <v>5</v>
      </c>
      <c r="CF24" s="19">
        <f t="shared" si="11"/>
        <v>0</v>
      </c>
      <c r="CG24" s="19">
        <f t="shared" si="11"/>
        <v>0</v>
      </c>
      <c r="CH24" s="19">
        <f t="shared" si="11"/>
        <v>0</v>
      </c>
      <c r="CI24" s="19">
        <f t="shared" si="11"/>
        <v>0</v>
      </c>
      <c r="CJ24" s="19">
        <f t="shared" si="11"/>
        <v>0</v>
      </c>
      <c r="CK24" s="19">
        <f t="shared" si="11"/>
        <v>0</v>
      </c>
      <c r="CL24" s="19">
        <f t="shared" si="11"/>
        <v>0</v>
      </c>
      <c r="CM24" s="19">
        <f t="shared" si="11"/>
        <v>4</v>
      </c>
      <c r="CN24" s="19">
        <f t="shared" si="11"/>
        <v>0</v>
      </c>
      <c r="CO24" s="19">
        <f t="shared" si="11"/>
        <v>0</v>
      </c>
      <c r="CP24" s="19">
        <f t="shared" si="11"/>
        <v>0</v>
      </c>
      <c r="CQ24" s="19">
        <f t="shared" si="11"/>
        <v>0</v>
      </c>
      <c r="CR24" s="19">
        <f t="shared" si="11"/>
        <v>0</v>
      </c>
      <c r="CS24" s="19">
        <f t="shared" si="11"/>
        <v>0</v>
      </c>
      <c r="CT24" s="19">
        <f t="shared" si="11"/>
        <v>0</v>
      </c>
      <c r="CU24" s="19">
        <f t="shared" si="11"/>
        <v>4</v>
      </c>
      <c r="CV24" s="19">
        <f t="shared" si="11"/>
        <v>2.41</v>
      </c>
      <c r="CW24" s="19">
        <f t="shared" si="11"/>
        <v>0</v>
      </c>
      <c r="CX24" s="19">
        <f t="shared" si="11"/>
        <v>29.176999999999996</v>
      </c>
      <c r="CY24" s="19">
        <f t="shared" si="11"/>
        <v>0</v>
      </c>
      <c r="CZ24" s="19">
        <f t="shared" si="11"/>
        <v>0.78300000000000003</v>
      </c>
      <c r="DA24" s="19">
        <f t="shared" si="11"/>
        <v>0</v>
      </c>
      <c r="DB24" s="19">
        <f t="shared" si="11"/>
        <v>2153</v>
      </c>
      <c r="DC24" s="19">
        <f t="shared" si="11"/>
        <v>48</v>
      </c>
      <c r="DD24" s="19">
        <f t="shared" si="11"/>
        <v>6.09</v>
      </c>
      <c r="DE24" s="19">
        <f t="shared" si="11"/>
        <v>0</v>
      </c>
      <c r="DF24" s="19">
        <f t="shared" si="11"/>
        <v>46.381999999999991</v>
      </c>
      <c r="DG24" s="19">
        <f t="shared" si="11"/>
        <v>0</v>
      </c>
      <c r="DH24" s="19">
        <f t="shared" si="11"/>
        <v>3.7189999999999999</v>
      </c>
      <c r="DI24" s="19">
        <f t="shared" si="11"/>
        <v>0</v>
      </c>
      <c r="DJ24" s="19">
        <f t="shared" si="11"/>
        <v>1528</v>
      </c>
      <c r="DK24" s="19">
        <f t="shared" si="11"/>
        <v>58</v>
      </c>
      <c r="DL24" s="12"/>
    </row>
    <row r="25" spans="1:116" s="13" customFormat="1" ht="31.5" x14ac:dyDescent="0.25">
      <c r="A25" s="11" t="s">
        <v>147</v>
      </c>
      <c r="B25" s="21" t="s">
        <v>148</v>
      </c>
      <c r="C25" s="22" t="s">
        <v>133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f>SUM(AB26)</f>
        <v>1.57</v>
      </c>
      <c r="AC25" s="23">
        <f t="shared" ref="AC25:AI25" si="12">SUM(AC26)</f>
        <v>0</v>
      </c>
      <c r="AD25" s="23">
        <f t="shared" si="12"/>
        <v>13.590999999999998</v>
      </c>
      <c r="AE25" s="23">
        <f t="shared" si="12"/>
        <v>0</v>
      </c>
      <c r="AF25" s="23">
        <f t="shared" si="12"/>
        <v>0</v>
      </c>
      <c r="AG25" s="23">
        <f t="shared" si="12"/>
        <v>0</v>
      </c>
      <c r="AH25" s="23">
        <f t="shared" si="12"/>
        <v>0</v>
      </c>
      <c r="AI25" s="23">
        <f t="shared" si="12"/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7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0</v>
      </c>
      <c r="CK25" s="23">
        <v>0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f t="shared" ref="CV25:CV121" si="13">SUM(T25,AJ25,AZ25,BP25,CF25,)</f>
        <v>0</v>
      </c>
      <c r="CW25" s="23">
        <f t="shared" ref="CW25:CW121" si="14">SUM(U25,AK25,BA25,BQ25,CG25,)</f>
        <v>0</v>
      </c>
      <c r="CX25" s="23">
        <f t="shared" ref="CX25:CX121" si="15">SUM(V25,AL25,BB25,BR25,CH25,)</f>
        <v>0</v>
      </c>
      <c r="CY25" s="23">
        <f t="shared" ref="CY25:CY121" si="16">SUM(W25,AM25,BC25,BS25,CI25,)</f>
        <v>0</v>
      </c>
      <c r="CZ25" s="23">
        <f t="shared" ref="CZ25:CZ121" si="17">SUM(X25,AN25,BD25,BT25,CJ25,)</f>
        <v>0</v>
      </c>
      <c r="DA25" s="23">
        <f t="shared" ref="DA25:DA121" si="18">SUM(Y25,AO25,BE25,BU25,CK25,)</f>
        <v>0</v>
      </c>
      <c r="DB25" s="23">
        <f t="shared" ref="DB25:DB121" si="19">SUM(Z25,AP25,BF25,BV25,CL25,)</f>
        <v>0</v>
      </c>
      <c r="DC25" s="23">
        <f t="shared" ref="DC25:DC121" si="20">SUM(AA25,AQ25,BG25,BW25,CM25,)</f>
        <v>0</v>
      </c>
      <c r="DD25" s="23">
        <v>0</v>
      </c>
      <c r="DE25" s="23">
        <v>0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12"/>
    </row>
    <row r="26" spans="1:116" s="13" customFormat="1" ht="47.25" x14ac:dyDescent="0.25">
      <c r="A26" s="11" t="s">
        <v>149</v>
      </c>
      <c r="B26" s="21" t="s">
        <v>150</v>
      </c>
      <c r="C26" s="22" t="s">
        <v>133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f>SUM(AB27,AB33,)</f>
        <v>1.57</v>
      </c>
      <c r="AC26" s="23">
        <f t="shared" ref="AC26:AI26" si="21">SUM(AC27,AC33,)</f>
        <v>0</v>
      </c>
      <c r="AD26" s="23">
        <f t="shared" si="21"/>
        <v>13.590999999999998</v>
      </c>
      <c r="AE26" s="23">
        <f t="shared" si="21"/>
        <v>0</v>
      </c>
      <c r="AF26" s="23">
        <f t="shared" si="21"/>
        <v>0</v>
      </c>
      <c r="AG26" s="23">
        <f t="shared" si="21"/>
        <v>0</v>
      </c>
      <c r="AH26" s="23">
        <f t="shared" si="21"/>
        <v>0</v>
      </c>
      <c r="AI26" s="23">
        <f t="shared" si="21"/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  <c r="BM26" s="23">
        <v>0</v>
      </c>
      <c r="BN26" s="27">
        <v>0</v>
      </c>
      <c r="BO26" s="23">
        <v>0</v>
      </c>
      <c r="BP26" s="23">
        <v>0</v>
      </c>
      <c r="BQ26" s="23">
        <v>0</v>
      </c>
      <c r="BR26" s="23">
        <v>0</v>
      </c>
      <c r="BS26" s="23">
        <v>0</v>
      </c>
      <c r="BT26" s="23">
        <v>0</v>
      </c>
      <c r="BU26" s="23">
        <v>0</v>
      </c>
      <c r="BV26" s="23">
        <v>0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23">
        <v>0</v>
      </c>
      <c r="CJ26" s="23">
        <v>0</v>
      </c>
      <c r="CK26" s="23">
        <v>0</v>
      </c>
      <c r="CL26" s="23">
        <v>0</v>
      </c>
      <c r="CM26" s="23">
        <v>0</v>
      </c>
      <c r="CN26" s="23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f t="shared" si="13"/>
        <v>0</v>
      </c>
      <c r="CW26" s="23">
        <f t="shared" si="14"/>
        <v>0</v>
      </c>
      <c r="CX26" s="23">
        <f t="shared" si="15"/>
        <v>0</v>
      </c>
      <c r="CY26" s="23">
        <f t="shared" si="16"/>
        <v>0</v>
      </c>
      <c r="CZ26" s="23">
        <f t="shared" si="17"/>
        <v>0</v>
      </c>
      <c r="DA26" s="23">
        <f t="shared" si="18"/>
        <v>0</v>
      </c>
      <c r="DB26" s="23">
        <f t="shared" si="19"/>
        <v>0</v>
      </c>
      <c r="DC26" s="23">
        <f t="shared" si="20"/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12"/>
    </row>
    <row r="27" spans="1:116" s="13" customFormat="1" ht="63" x14ac:dyDescent="0.25">
      <c r="A27" s="11" t="s">
        <v>151</v>
      </c>
      <c r="B27" s="21" t="s">
        <v>152</v>
      </c>
      <c r="C27" s="22" t="s">
        <v>133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f>SUM(AB28:AB32)</f>
        <v>0.52</v>
      </c>
      <c r="AC27" s="23">
        <f t="shared" ref="AC27:AI27" si="22">SUM(AC28:AC32)</f>
        <v>0</v>
      </c>
      <c r="AD27" s="23">
        <f t="shared" si="22"/>
        <v>11.967999999999998</v>
      </c>
      <c r="AE27" s="23">
        <f t="shared" si="22"/>
        <v>0</v>
      </c>
      <c r="AF27" s="23">
        <f t="shared" si="22"/>
        <v>0</v>
      </c>
      <c r="AG27" s="23">
        <f t="shared" si="22"/>
        <v>0</v>
      </c>
      <c r="AH27" s="23">
        <f t="shared" si="22"/>
        <v>0</v>
      </c>
      <c r="AI27" s="23">
        <f t="shared" si="22"/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7">
        <v>0</v>
      </c>
      <c r="BO27" s="23">
        <v>0</v>
      </c>
      <c r="BP27" s="23">
        <v>0</v>
      </c>
      <c r="BQ27" s="23">
        <v>0</v>
      </c>
      <c r="BR27" s="23">
        <v>0</v>
      </c>
      <c r="BS27" s="23">
        <v>0</v>
      </c>
      <c r="BT27" s="23">
        <v>0</v>
      </c>
      <c r="BU27" s="23">
        <v>0</v>
      </c>
      <c r="BV27" s="23">
        <v>0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f t="shared" si="13"/>
        <v>0</v>
      </c>
      <c r="CW27" s="23">
        <f t="shared" si="14"/>
        <v>0</v>
      </c>
      <c r="CX27" s="23">
        <f t="shared" si="15"/>
        <v>0</v>
      </c>
      <c r="CY27" s="23">
        <f t="shared" si="16"/>
        <v>0</v>
      </c>
      <c r="CZ27" s="23">
        <f t="shared" si="17"/>
        <v>0</v>
      </c>
      <c r="DA27" s="23">
        <f t="shared" si="18"/>
        <v>0</v>
      </c>
      <c r="DB27" s="23">
        <f t="shared" si="19"/>
        <v>0</v>
      </c>
      <c r="DC27" s="23">
        <f t="shared" si="20"/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12"/>
    </row>
    <row r="28" spans="1:116" s="13" customFormat="1" ht="63" x14ac:dyDescent="0.25">
      <c r="A28" s="11" t="s">
        <v>117</v>
      </c>
      <c r="B28" s="21" t="s">
        <v>232</v>
      </c>
      <c r="C28" s="22" t="s">
        <v>133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0.52</v>
      </c>
      <c r="AC28" s="19">
        <v>0</v>
      </c>
      <c r="AD28" s="19">
        <v>11.967999999999998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9">
        <v>0</v>
      </c>
      <c r="BI28" s="19">
        <v>0</v>
      </c>
      <c r="BJ28" s="19">
        <v>0</v>
      </c>
      <c r="BK28" s="19">
        <v>0</v>
      </c>
      <c r="BL28" s="19">
        <v>0</v>
      </c>
      <c r="BM28" s="19">
        <v>0</v>
      </c>
      <c r="BN28" s="20">
        <v>0</v>
      </c>
      <c r="BO28" s="19">
        <v>0</v>
      </c>
      <c r="BP28" s="19">
        <v>0</v>
      </c>
      <c r="BQ28" s="19">
        <v>0</v>
      </c>
      <c r="BR28" s="19">
        <v>0</v>
      </c>
      <c r="BS28" s="19">
        <v>0</v>
      </c>
      <c r="BT28" s="19">
        <v>0</v>
      </c>
      <c r="BU28" s="19">
        <v>0</v>
      </c>
      <c r="BV28" s="19">
        <v>0</v>
      </c>
      <c r="BW28" s="19">
        <v>0</v>
      </c>
      <c r="BX28" s="19">
        <v>0</v>
      </c>
      <c r="BY28" s="19">
        <v>0</v>
      </c>
      <c r="BZ28" s="19">
        <v>0</v>
      </c>
      <c r="CA28" s="19">
        <v>0</v>
      </c>
      <c r="CB28" s="19">
        <v>0</v>
      </c>
      <c r="CC28" s="19">
        <v>0</v>
      </c>
      <c r="CD28" s="19">
        <v>0</v>
      </c>
      <c r="CE28" s="19">
        <v>0</v>
      </c>
      <c r="CF28" s="19">
        <v>0</v>
      </c>
      <c r="CG28" s="19">
        <v>0</v>
      </c>
      <c r="CH28" s="19">
        <v>0</v>
      </c>
      <c r="CI28" s="19">
        <v>0</v>
      </c>
      <c r="CJ28" s="19">
        <v>0</v>
      </c>
      <c r="CK28" s="19">
        <v>0</v>
      </c>
      <c r="CL28" s="19">
        <v>0</v>
      </c>
      <c r="CM28" s="19">
        <v>0</v>
      </c>
      <c r="CN28" s="19">
        <v>0</v>
      </c>
      <c r="CO28" s="19">
        <v>0</v>
      </c>
      <c r="CP28" s="19">
        <v>0</v>
      </c>
      <c r="CQ28" s="19">
        <v>0</v>
      </c>
      <c r="CR28" s="19">
        <v>0</v>
      </c>
      <c r="CS28" s="19">
        <v>0</v>
      </c>
      <c r="CT28" s="19">
        <v>0</v>
      </c>
      <c r="CU28" s="19">
        <v>0</v>
      </c>
      <c r="CV28" s="23">
        <f t="shared" si="13"/>
        <v>0</v>
      </c>
      <c r="CW28" s="23">
        <f t="shared" si="14"/>
        <v>0</v>
      </c>
      <c r="CX28" s="23">
        <f t="shared" si="15"/>
        <v>0</v>
      </c>
      <c r="CY28" s="23">
        <f t="shared" si="16"/>
        <v>0</v>
      </c>
      <c r="CZ28" s="23">
        <f t="shared" si="17"/>
        <v>0</v>
      </c>
      <c r="DA28" s="23">
        <f t="shared" si="18"/>
        <v>0</v>
      </c>
      <c r="DB28" s="23">
        <f t="shared" si="19"/>
        <v>0</v>
      </c>
      <c r="DC28" s="23">
        <f t="shared" si="20"/>
        <v>0</v>
      </c>
      <c r="DD28" s="19">
        <v>0</v>
      </c>
      <c r="DE28" s="19">
        <v>0</v>
      </c>
      <c r="DF28" s="19">
        <v>0</v>
      </c>
      <c r="DG28" s="19">
        <v>0</v>
      </c>
      <c r="DH28" s="19">
        <v>0</v>
      </c>
      <c r="DI28" s="19">
        <v>0</v>
      </c>
      <c r="DJ28" s="19">
        <v>0</v>
      </c>
      <c r="DK28" s="19">
        <v>0</v>
      </c>
      <c r="DL28" s="12"/>
    </row>
    <row r="29" spans="1:116" s="13" customFormat="1" ht="63" x14ac:dyDescent="0.25">
      <c r="A29" s="11" t="s">
        <v>118</v>
      </c>
      <c r="B29" s="21" t="s">
        <v>233</v>
      </c>
      <c r="C29" s="22" t="s">
        <v>133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0</v>
      </c>
      <c r="BN29" s="20">
        <v>0</v>
      </c>
      <c r="BO29" s="19">
        <v>0</v>
      </c>
      <c r="BP29" s="19">
        <v>0</v>
      </c>
      <c r="BQ29" s="19">
        <v>0</v>
      </c>
      <c r="BR29" s="19">
        <v>0</v>
      </c>
      <c r="BS29" s="19">
        <v>0</v>
      </c>
      <c r="BT29" s="19">
        <v>0</v>
      </c>
      <c r="BU29" s="19">
        <v>0</v>
      </c>
      <c r="BV29" s="19">
        <v>0</v>
      </c>
      <c r="BW29" s="19">
        <v>0</v>
      </c>
      <c r="BX29" s="19">
        <v>0</v>
      </c>
      <c r="BY29" s="19">
        <v>0</v>
      </c>
      <c r="BZ29" s="19">
        <v>0</v>
      </c>
      <c r="CA29" s="19">
        <v>0</v>
      </c>
      <c r="CB29" s="19">
        <v>0</v>
      </c>
      <c r="CC29" s="19">
        <v>0</v>
      </c>
      <c r="CD29" s="19">
        <v>0</v>
      </c>
      <c r="CE29" s="19">
        <v>0</v>
      </c>
      <c r="CF29" s="19">
        <v>0</v>
      </c>
      <c r="CG29" s="19">
        <v>0</v>
      </c>
      <c r="CH29" s="19">
        <v>0</v>
      </c>
      <c r="CI29" s="19">
        <v>0</v>
      </c>
      <c r="CJ29" s="19">
        <v>0</v>
      </c>
      <c r="CK29" s="19">
        <v>0</v>
      </c>
      <c r="CL29" s="19">
        <v>0</v>
      </c>
      <c r="CM29" s="19">
        <v>0</v>
      </c>
      <c r="CN29" s="19">
        <v>0</v>
      </c>
      <c r="CO29" s="19">
        <v>0</v>
      </c>
      <c r="CP29" s="19">
        <v>0</v>
      </c>
      <c r="CQ29" s="19">
        <v>0</v>
      </c>
      <c r="CR29" s="19">
        <v>0</v>
      </c>
      <c r="CS29" s="19">
        <v>0</v>
      </c>
      <c r="CT29" s="19">
        <v>0</v>
      </c>
      <c r="CU29" s="19">
        <v>0</v>
      </c>
      <c r="CV29" s="23">
        <f t="shared" si="13"/>
        <v>0</v>
      </c>
      <c r="CW29" s="23">
        <f t="shared" si="14"/>
        <v>0</v>
      </c>
      <c r="CX29" s="23">
        <f t="shared" si="15"/>
        <v>0</v>
      </c>
      <c r="CY29" s="23">
        <f t="shared" si="16"/>
        <v>0</v>
      </c>
      <c r="CZ29" s="23">
        <f t="shared" si="17"/>
        <v>0</v>
      </c>
      <c r="DA29" s="23">
        <f t="shared" si="18"/>
        <v>0</v>
      </c>
      <c r="DB29" s="23">
        <f t="shared" si="19"/>
        <v>0</v>
      </c>
      <c r="DC29" s="23">
        <f t="shared" si="20"/>
        <v>0</v>
      </c>
      <c r="DD29" s="19">
        <v>0</v>
      </c>
      <c r="DE29" s="19">
        <v>0</v>
      </c>
      <c r="DF29" s="19">
        <v>0</v>
      </c>
      <c r="DG29" s="19">
        <v>0</v>
      </c>
      <c r="DH29" s="19">
        <v>0</v>
      </c>
      <c r="DI29" s="19">
        <v>0</v>
      </c>
      <c r="DJ29" s="19">
        <v>0</v>
      </c>
      <c r="DK29" s="19">
        <v>0</v>
      </c>
      <c r="DL29" s="12"/>
    </row>
    <row r="30" spans="1:116" s="13" customFormat="1" ht="63" x14ac:dyDescent="0.25">
      <c r="A30" s="11" t="s">
        <v>119</v>
      </c>
      <c r="B30" s="21" t="s">
        <v>234</v>
      </c>
      <c r="C30" s="22" t="s">
        <v>133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v>0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0</v>
      </c>
      <c r="BN30" s="20">
        <v>0</v>
      </c>
      <c r="BO30" s="19">
        <v>0</v>
      </c>
      <c r="BP30" s="19">
        <v>0</v>
      </c>
      <c r="BQ30" s="19">
        <v>0</v>
      </c>
      <c r="BR30" s="19">
        <v>0</v>
      </c>
      <c r="BS30" s="19">
        <v>0</v>
      </c>
      <c r="BT30" s="19">
        <v>0</v>
      </c>
      <c r="BU30" s="19">
        <v>0</v>
      </c>
      <c r="BV30" s="19">
        <v>0</v>
      </c>
      <c r="BW30" s="19">
        <v>0</v>
      </c>
      <c r="BX30" s="19">
        <v>0</v>
      </c>
      <c r="BY30" s="19">
        <v>0</v>
      </c>
      <c r="BZ30" s="19">
        <v>0</v>
      </c>
      <c r="CA30" s="19">
        <v>0</v>
      </c>
      <c r="CB30" s="19">
        <v>0</v>
      </c>
      <c r="CC30" s="19">
        <v>0</v>
      </c>
      <c r="CD30" s="19">
        <v>0</v>
      </c>
      <c r="CE30" s="19">
        <v>0</v>
      </c>
      <c r="CF30" s="19">
        <v>0</v>
      </c>
      <c r="CG30" s="19">
        <v>0</v>
      </c>
      <c r="CH30" s="19">
        <v>0</v>
      </c>
      <c r="CI30" s="19">
        <v>0</v>
      </c>
      <c r="CJ30" s="19">
        <v>0</v>
      </c>
      <c r="CK30" s="19">
        <v>0</v>
      </c>
      <c r="CL30" s="19">
        <v>0</v>
      </c>
      <c r="CM30" s="19">
        <v>0</v>
      </c>
      <c r="CN30" s="19">
        <v>0</v>
      </c>
      <c r="CO30" s="19">
        <v>0</v>
      </c>
      <c r="CP30" s="19">
        <v>0</v>
      </c>
      <c r="CQ30" s="19">
        <v>0</v>
      </c>
      <c r="CR30" s="19">
        <v>0</v>
      </c>
      <c r="CS30" s="19">
        <v>0</v>
      </c>
      <c r="CT30" s="19">
        <v>0</v>
      </c>
      <c r="CU30" s="19">
        <v>0</v>
      </c>
      <c r="CV30" s="23">
        <f t="shared" si="13"/>
        <v>0</v>
      </c>
      <c r="CW30" s="23">
        <f t="shared" si="14"/>
        <v>0</v>
      </c>
      <c r="CX30" s="23">
        <f t="shared" si="15"/>
        <v>0</v>
      </c>
      <c r="CY30" s="23">
        <f t="shared" si="16"/>
        <v>0</v>
      </c>
      <c r="CZ30" s="23">
        <f t="shared" si="17"/>
        <v>0</v>
      </c>
      <c r="DA30" s="23">
        <f t="shared" si="18"/>
        <v>0</v>
      </c>
      <c r="DB30" s="23">
        <f t="shared" si="19"/>
        <v>0</v>
      </c>
      <c r="DC30" s="23">
        <f t="shared" si="20"/>
        <v>0</v>
      </c>
      <c r="DD30" s="19">
        <v>0</v>
      </c>
      <c r="DE30" s="19">
        <v>0</v>
      </c>
      <c r="DF30" s="19">
        <v>0</v>
      </c>
      <c r="DG30" s="19">
        <v>0</v>
      </c>
      <c r="DH30" s="19">
        <v>0</v>
      </c>
      <c r="DI30" s="19">
        <v>0</v>
      </c>
      <c r="DJ30" s="19">
        <v>0</v>
      </c>
      <c r="DK30" s="19">
        <v>0</v>
      </c>
      <c r="DL30" s="12"/>
    </row>
    <row r="31" spans="1:116" s="13" customFormat="1" ht="63" x14ac:dyDescent="0.25">
      <c r="A31" s="11" t="s">
        <v>120</v>
      </c>
      <c r="B31" s="21" t="s">
        <v>235</v>
      </c>
      <c r="C31" s="22" t="s">
        <v>133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20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>
        <v>0</v>
      </c>
      <c r="BY31" s="19">
        <v>0</v>
      </c>
      <c r="BZ31" s="19">
        <v>0</v>
      </c>
      <c r="CA31" s="19">
        <v>0</v>
      </c>
      <c r="CB31" s="19">
        <v>0</v>
      </c>
      <c r="CC31" s="19">
        <v>0</v>
      </c>
      <c r="CD31" s="19">
        <v>0</v>
      </c>
      <c r="CE31" s="19">
        <v>0</v>
      </c>
      <c r="CF31" s="19">
        <v>0</v>
      </c>
      <c r="CG31" s="19">
        <v>0</v>
      </c>
      <c r="CH31" s="19">
        <v>0</v>
      </c>
      <c r="CI31" s="19">
        <v>0</v>
      </c>
      <c r="CJ31" s="19">
        <v>0</v>
      </c>
      <c r="CK31" s="19">
        <v>0</v>
      </c>
      <c r="CL31" s="19">
        <v>0</v>
      </c>
      <c r="CM31" s="19">
        <v>0</v>
      </c>
      <c r="CN31" s="19">
        <v>0</v>
      </c>
      <c r="CO31" s="19">
        <v>0</v>
      </c>
      <c r="CP31" s="19">
        <v>0</v>
      </c>
      <c r="CQ31" s="19">
        <v>0</v>
      </c>
      <c r="CR31" s="19">
        <v>0</v>
      </c>
      <c r="CS31" s="19">
        <v>0</v>
      </c>
      <c r="CT31" s="19">
        <v>0</v>
      </c>
      <c r="CU31" s="19">
        <v>0</v>
      </c>
      <c r="CV31" s="23">
        <f t="shared" si="13"/>
        <v>0</v>
      </c>
      <c r="CW31" s="23">
        <f t="shared" si="14"/>
        <v>0</v>
      </c>
      <c r="CX31" s="23">
        <f t="shared" si="15"/>
        <v>0</v>
      </c>
      <c r="CY31" s="23">
        <f t="shared" si="16"/>
        <v>0</v>
      </c>
      <c r="CZ31" s="23">
        <f t="shared" si="17"/>
        <v>0</v>
      </c>
      <c r="DA31" s="23">
        <f t="shared" si="18"/>
        <v>0</v>
      </c>
      <c r="DB31" s="23">
        <f t="shared" si="19"/>
        <v>0</v>
      </c>
      <c r="DC31" s="23">
        <f t="shared" si="20"/>
        <v>0</v>
      </c>
      <c r="DD31" s="19">
        <v>0</v>
      </c>
      <c r="DE31" s="19">
        <v>0</v>
      </c>
      <c r="DF31" s="19">
        <v>0</v>
      </c>
      <c r="DG31" s="19">
        <v>0</v>
      </c>
      <c r="DH31" s="19">
        <v>0</v>
      </c>
      <c r="DI31" s="19">
        <v>0</v>
      </c>
      <c r="DJ31" s="19">
        <v>0</v>
      </c>
      <c r="DK31" s="19">
        <v>0</v>
      </c>
      <c r="DL31" s="12"/>
    </row>
    <row r="32" spans="1:116" s="13" customFormat="1" ht="63" x14ac:dyDescent="0.25">
      <c r="A32" s="11" t="s">
        <v>121</v>
      </c>
      <c r="B32" s="21" t="s">
        <v>236</v>
      </c>
      <c r="C32" s="22" t="s">
        <v>133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</v>
      </c>
      <c r="BN32" s="20">
        <v>0</v>
      </c>
      <c r="BO32" s="19">
        <v>0</v>
      </c>
      <c r="BP32" s="19">
        <v>0</v>
      </c>
      <c r="BQ32" s="19">
        <v>0</v>
      </c>
      <c r="BR32" s="19">
        <v>0</v>
      </c>
      <c r="BS32" s="19">
        <v>0</v>
      </c>
      <c r="BT32" s="19">
        <v>0</v>
      </c>
      <c r="BU32" s="19">
        <v>0</v>
      </c>
      <c r="BV32" s="19">
        <v>0</v>
      </c>
      <c r="BW32" s="19">
        <v>0</v>
      </c>
      <c r="BX32" s="19">
        <v>0</v>
      </c>
      <c r="BY32" s="19">
        <v>0</v>
      </c>
      <c r="BZ32" s="19">
        <v>0</v>
      </c>
      <c r="CA32" s="19">
        <v>0</v>
      </c>
      <c r="CB32" s="19">
        <v>0</v>
      </c>
      <c r="CC32" s="19">
        <v>0</v>
      </c>
      <c r="CD32" s="19">
        <v>0</v>
      </c>
      <c r="CE32" s="19">
        <v>0</v>
      </c>
      <c r="CF32" s="19">
        <v>0</v>
      </c>
      <c r="CG32" s="19">
        <v>0</v>
      </c>
      <c r="CH32" s="19">
        <v>0</v>
      </c>
      <c r="CI32" s="19">
        <v>0</v>
      </c>
      <c r="CJ32" s="19">
        <v>0</v>
      </c>
      <c r="CK32" s="19">
        <v>0</v>
      </c>
      <c r="CL32" s="19">
        <v>0</v>
      </c>
      <c r="CM32" s="19">
        <v>0</v>
      </c>
      <c r="CN32" s="19">
        <v>0</v>
      </c>
      <c r="CO32" s="19">
        <v>0</v>
      </c>
      <c r="CP32" s="19">
        <v>0</v>
      </c>
      <c r="CQ32" s="19">
        <v>0</v>
      </c>
      <c r="CR32" s="19">
        <v>0</v>
      </c>
      <c r="CS32" s="19">
        <v>0</v>
      </c>
      <c r="CT32" s="19">
        <v>0</v>
      </c>
      <c r="CU32" s="19">
        <v>0</v>
      </c>
      <c r="CV32" s="23">
        <f t="shared" si="13"/>
        <v>0</v>
      </c>
      <c r="CW32" s="23">
        <f t="shared" si="14"/>
        <v>0</v>
      </c>
      <c r="CX32" s="23">
        <f t="shared" si="15"/>
        <v>0</v>
      </c>
      <c r="CY32" s="23">
        <f t="shared" si="16"/>
        <v>0</v>
      </c>
      <c r="CZ32" s="23">
        <f t="shared" si="17"/>
        <v>0</v>
      </c>
      <c r="DA32" s="23">
        <f t="shared" si="18"/>
        <v>0</v>
      </c>
      <c r="DB32" s="23">
        <f t="shared" si="19"/>
        <v>0</v>
      </c>
      <c r="DC32" s="23">
        <f t="shared" si="20"/>
        <v>0</v>
      </c>
      <c r="DD32" s="19">
        <v>0</v>
      </c>
      <c r="DE32" s="19">
        <v>0</v>
      </c>
      <c r="DF32" s="19">
        <v>0</v>
      </c>
      <c r="DG32" s="19">
        <v>0</v>
      </c>
      <c r="DH32" s="19">
        <v>0</v>
      </c>
      <c r="DI32" s="19">
        <v>0</v>
      </c>
      <c r="DJ32" s="19">
        <v>0</v>
      </c>
      <c r="DK32" s="19">
        <v>0</v>
      </c>
      <c r="DL32" s="12"/>
    </row>
    <row r="33" spans="1:116" s="13" customFormat="1" ht="63" x14ac:dyDescent="0.25">
      <c r="A33" s="11" t="s">
        <v>153</v>
      </c>
      <c r="B33" s="21" t="s">
        <v>154</v>
      </c>
      <c r="C33" s="22" t="s">
        <v>133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23">
        <f>SUM(AB34:AB38)</f>
        <v>1.05</v>
      </c>
      <c r="AC33" s="23">
        <f t="shared" ref="AC33:AI33" si="23">SUM(AC34:AC38)</f>
        <v>0</v>
      </c>
      <c r="AD33" s="23">
        <f t="shared" si="23"/>
        <v>1.6229999999999998</v>
      </c>
      <c r="AE33" s="23">
        <f t="shared" si="23"/>
        <v>0</v>
      </c>
      <c r="AF33" s="23">
        <f t="shared" si="23"/>
        <v>0</v>
      </c>
      <c r="AG33" s="23">
        <f t="shared" si="23"/>
        <v>0</v>
      </c>
      <c r="AH33" s="23">
        <f t="shared" si="23"/>
        <v>0</v>
      </c>
      <c r="AI33" s="23">
        <f t="shared" si="23"/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20">
        <v>0</v>
      </c>
      <c r="BO33" s="19">
        <v>0</v>
      </c>
      <c r="BP33" s="19">
        <v>0</v>
      </c>
      <c r="BQ33" s="19">
        <v>0</v>
      </c>
      <c r="BR33" s="19">
        <v>0</v>
      </c>
      <c r="BS33" s="19">
        <v>0</v>
      </c>
      <c r="BT33" s="19">
        <v>0</v>
      </c>
      <c r="BU33" s="19">
        <v>0</v>
      </c>
      <c r="BV33" s="19">
        <v>0</v>
      </c>
      <c r="BW33" s="19">
        <v>0</v>
      </c>
      <c r="BX33" s="19">
        <v>0</v>
      </c>
      <c r="BY33" s="19">
        <v>0</v>
      </c>
      <c r="BZ33" s="19">
        <v>0</v>
      </c>
      <c r="CA33" s="19">
        <v>0</v>
      </c>
      <c r="CB33" s="19">
        <v>0</v>
      </c>
      <c r="CC33" s="19">
        <v>0</v>
      </c>
      <c r="CD33" s="19">
        <v>0</v>
      </c>
      <c r="CE33" s="19">
        <v>0</v>
      </c>
      <c r="CF33" s="19">
        <v>0</v>
      </c>
      <c r="CG33" s="19">
        <v>0</v>
      </c>
      <c r="CH33" s="19">
        <v>0</v>
      </c>
      <c r="CI33" s="19">
        <v>0</v>
      </c>
      <c r="CJ33" s="19">
        <v>0</v>
      </c>
      <c r="CK33" s="19">
        <v>0</v>
      </c>
      <c r="CL33" s="19">
        <v>0</v>
      </c>
      <c r="CM33" s="19">
        <v>0</v>
      </c>
      <c r="CN33" s="19">
        <v>0</v>
      </c>
      <c r="CO33" s="19">
        <v>0</v>
      </c>
      <c r="CP33" s="19">
        <v>0</v>
      </c>
      <c r="CQ33" s="19">
        <v>0</v>
      </c>
      <c r="CR33" s="19">
        <v>0</v>
      </c>
      <c r="CS33" s="19">
        <v>0</v>
      </c>
      <c r="CT33" s="19">
        <v>0</v>
      </c>
      <c r="CU33" s="19">
        <v>0</v>
      </c>
      <c r="CV33" s="23">
        <f t="shared" si="13"/>
        <v>0</v>
      </c>
      <c r="CW33" s="23">
        <f t="shared" si="14"/>
        <v>0</v>
      </c>
      <c r="CX33" s="23">
        <f t="shared" si="15"/>
        <v>0</v>
      </c>
      <c r="CY33" s="23">
        <f t="shared" si="16"/>
        <v>0</v>
      </c>
      <c r="CZ33" s="23">
        <f t="shared" si="17"/>
        <v>0</v>
      </c>
      <c r="DA33" s="23">
        <f t="shared" si="18"/>
        <v>0</v>
      </c>
      <c r="DB33" s="23">
        <f t="shared" si="19"/>
        <v>0</v>
      </c>
      <c r="DC33" s="23">
        <f t="shared" si="20"/>
        <v>0</v>
      </c>
      <c r="DD33" s="19">
        <v>0</v>
      </c>
      <c r="DE33" s="19">
        <v>0</v>
      </c>
      <c r="DF33" s="19">
        <v>0</v>
      </c>
      <c r="DG33" s="19">
        <v>0</v>
      </c>
      <c r="DH33" s="19">
        <v>0</v>
      </c>
      <c r="DI33" s="19">
        <v>0</v>
      </c>
      <c r="DJ33" s="19">
        <v>0</v>
      </c>
      <c r="DK33" s="19">
        <v>0</v>
      </c>
      <c r="DL33" s="12"/>
    </row>
    <row r="34" spans="1:116" s="13" customFormat="1" ht="63" x14ac:dyDescent="0.25">
      <c r="A34" s="11" t="s">
        <v>117</v>
      </c>
      <c r="B34" s="21" t="s">
        <v>237</v>
      </c>
      <c r="C34" s="22" t="s">
        <v>133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1.05</v>
      </c>
      <c r="AC34" s="19">
        <v>0</v>
      </c>
      <c r="AD34" s="19">
        <v>1.6229999999999998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20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v>0</v>
      </c>
      <c r="BX34" s="19">
        <v>0</v>
      </c>
      <c r="BY34" s="19">
        <v>0</v>
      </c>
      <c r="BZ34" s="19">
        <v>0</v>
      </c>
      <c r="CA34" s="19">
        <v>0</v>
      </c>
      <c r="CB34" s="19">
        <v>0</v>
      </c>
      <c r="CC34" s="19">
        <v>0</v>
      </c>
      <c r="CD34" s="19">
        <v>0</v>
      </c>
      <c r="CE34" s="19">
        <v>0</v>
      </c>
      <c r="CF34" s="19">
        <v>0</v>
      </c>
      <c r="CG34" s="19">
        <v>0</v>
      </c>
      <c r="CH34" s="19">
        <v>0</v>
      </c>
      <c r="CI34" s="19">
        <v>0</v>
      </c>
      <c r="CJ34" s="19">
        <v>0</v>
      </c>
      <c r="CK34" s="19">
        <v>0</v>
      </c>
      <c r="CL34" s="19">
        <v>0</v>
      </c>
      <c r="CM34" s="19">
        <v>0</v>
      </c>
      <c r="CN34" s="19">
        <v>0</v>
      </c>
      <c r="CO34" s="19">
        <v>0</v>
      </c>
      <c r="CP34" s="19">
        <v>0</v>
      </c>
      <c r="CQ34" s="19">
        <v>0</v>
      </c>
      <c r="CR34" s="19">
        <v>0</v>
      </c>
      <c r="CS34" s="19">
        <v>0</v>
      </c>
      <c r="CT34" s="19">
        <v>0</v>
      </c>
      <c r="CU34" s="19">
        <v>0</v>
      </c>
      <c r="CV34" s="23">
        <f t="shared" si="13"/>
        <v>0</v>
      </c>
      <c r="CW34" s="23">
        <f t="shared" si="14"/>
        <v>0</v>
      </c>
      <c r="CX34" s="23">
        <f t="shared" si="15"/>
        <v>0</v>
      </c>
      <c r="CY34" s="23">
        <f t="shared" si="16"/>
        <v>0</v>
      </c>
      <c r="CZ34" s="23">
        <f t="shared" si="17"/>
        <v>0</v>
      </c>
      <c r="DA34" s="23">
        <f t="shared" si="18"/>
        <v>0</v>
      </c>
      <c r="DB34" s="23">
        <f t="shared" si="19"/>
        <v>0</v>
      </c>
      <c r="DC34" s="23">
        <f t="shared" si="20"/>
        <v>0</v>
      </c>
      <c r="DD34" s="19">
        <v>0</v>
      </c>
      <c r="DE34" s="19">
        <v>0</v>
      </c>
      <c r="DF34" s="19">
        <v>0</v>
      </c>
      <c r="DG34" s="19">
        <v>0</v>
      </c>
      <c r="DH34" s="19">
        <v>0</v>
      </c>
      <c r="DI34" s="19">
        <v>0</v>
      </c>
      <c r="DJ34" s="19">
        <v>0</v>
      </c>
      <c r="DK34" s="19">
        <v>0</v>
      </c>
      <c r="DL34" s="12"/>
    </row>
    <row r="35" spans="1:116" s="13" customFormat="1" ht="63" x14ac:dyDescent="0.25">
      <c r="A35" s="11" t="s">
        <v>118</v>
      </c>
      <c r="B35" s="21" t="s">
        <v>238</v>
      </c>
      <c r="C35" s="22" t="s">
        <v>133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20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19">
        <v>0</v>
      </c>
      <c r="BU35" s="19">
        <v>0</v>
      </c>
      <c r="BV35" s="19">
        <v>0</v>
      </c>
      <c r="BW35" s="19">
        <v>0</v>
      </c>
      <c r="BX35" s="19">
        <v>0</v>
      </c>
      <c r="BY35" s="19">
        <v>0</v>
      </c>
      <c r="BZ35" s="19">
        <v>0</v>
      </c>
      <c r="CA35" s="19">
        <v>0</v>
      </c>
      <c r="CB35" s="19">
        <v>0</v>
      </c>
      <c r="CC35" s="19">
        <v>0</v>
      </c>
      <c r="CD35" s="19">
        <v>0</v>
      </c>
      <c r="CE35" s="19">
        <v>0</v>
      </c>
      <c r="CF35" s="19">
        <v>0</v>
      </c>
      <c r="CG35" s="19">
        <v>0</v>
      </c>
      <c r="CH35" s="19">
        <v>0</v>
      </c>
      <c r="CI35" s="19">
        <v>0</v>
      </c>
      <c r="CJ35" s="19">
        <v>0</v>
      </c>
      <c r="CK35" s="19">
        <v>0</v>
      </c>
      <c r="CL35" s="19">
        <v>0</v>
      </c>
      <c r="CM35" s="19">
        <v>0</v>
      </c>
      <c r="CN35" s="19">
        <v>0</v>
      </c>
      <c r="CO35" s="19">
        <v>0</v>
      </c>
      <c r="CP35" s="19">
        <v>0</v>
      </c>
      <c r="CQ35" s="19">
        <v>0</v>
      </c>
      <c r="CR35" s="19">
        <v>0</v>
      </c>
      <c r="CS35" s="19">
        <v>0</v>
      </c>
      <c r="CT35" s="19">
        <v>0</v>
      </c>
      <c r="CU35" s="19">
        <v>0</v>
      </c>
      <c r="CV35" s="23">
        <f t="shared" si="13"/>
        <v>0</v>
      </c>
      <c r="CW35" s="23">
        <f t="shared" si="14"/>
        <v>0</v>
      </c>
      <c r="CX35" s="23">
        <f t="shared" si="15"/>
        <v>0</v>
      </c>
      <c r="CY35" s="23">
        <f t="shared" si="16"/>
        <v>0</v>
      </c>
      <c r="CZ35" s="23">
        <f t="shared" si="17"/>
        <v>0</v>
      </c>
      <c r="DA35" s="23">
        <f t="shared" si="18"/>
        <v>0</v>
      </c>
      <c r="DB35" s="23">
        <f t="shared" si="19"/>
        <v>0</v>
      </c>
      <c r="DC35" s="23">
        <f t="shared" si="20"/>
        <v>0</v>
      </c>
      <c r="DD35" s="19">
        <v>0</v>
      </c>
      <c r="DE35" s="19">
        <v>0</v>
      </c>
      <c r="DF35" s="19">
        <v>0</v>
      </c>
      <c r="DG35" s="19">
        <v>0</v>
      </c>
      <c r="DH35" s="19">
        <v>0</v>
      </c>
      <c r="DI35" s="19">
        <v>0</v>
      </c>
      <c r="DJ35" s="19">
        <v>0</v>
      </c>
      <c r="DK35" s="19">
        <v>0</v>
      </c>
      <c r="DL35" s="12"/>
    </row>
    <row r="36" spans="1:116" s="13" customFormat="1" ht="63" x14ac:dyDescent="0.25">
      <c r="A36" s="11" t="s">
        <v>119</v>
      </c>
      <c r="B36" s="21" t="s">
        <v>239</v>
      </c>
      <c r="C36" s="22" t="s">
        <v>133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v>0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9">
        <v>0</v>
      </c>
      <c r="BB36" s="19">
        <v>0</v>
      </c>
      <c r="BC36" s="19">
        <v>0</v>
      </c>
      <c r="BD36" s="19">
        <v>0</v>
      </c>
      <c r="BE36" s="19">
        <v>0</v>
      </c>
      <c r="BF36" s="19">
        <v>0</v>
      </c>
      <c r="BG36" s="19">
        <v>0</v>
      </c>
      <c r="BH36" s="19">
        <v>0</v>
      </c>
      <c r="BI36" s="19">
        <v>0</v>
      </c>
      <c r="BJ36" s="19">
        <v>0</v>
      </c>
      <c r="BK36" s="19">
        <v>0</v>
      </c>
      <c r="BL36" s="19">
        <v>0</v>
      </c>
      <c r="BM36" s="19">
        <v>0</v>
      </c>
      <c r="BN36" s="20">
        <v>0</v>
      </c>
      <c r="BO36" s="19">
        <v>0</v>
      </c>
      <c r="BP36" s="19">
        <v>0</v>
      </c>
      <c r="BQ36" s="19">
        <v>0</v>
      </c>
      <c r="BR36" s="19">
        <v>0</v>
      </c>
      <c r="BS36" s="19">
        <v>0</v>
      </c>
      <c r="BT36" s="19">
        <v>0</v>
      </c>
      <c r="BU36" s="19">
        <v>0</v>
      </c>
      <c r="BV36" s="19">
        <v>0</v>
      </c>
      <c r="BW36" s="19">
        <v>0</v>
      </c>
      <c r="BX36" s="19">
        <v>0</v>
      </c>
      <c r="BY36" s="19">
        <v>0</v>
      </c>
      <c r="BZ36" s="19">
        <v>0</v>
      </c>
      <c r="CA36" s="19">
        <v>0</v>
      </c>
      <c r="CB36" s="19">
        <v>0</v>
      </c>
      <c r="CC36" s="19">
        <v>0</v>
      </c>
      <c r="CD36" s="19">
        <v>0</v>
      </c>
      <c r="CE36" s="19">
        <v>0</v>
      </c>
      <c r="CF36" s="19">
        <v>0</v>
      </c>
      <c r="CG36" s="19">
        <v>0</v>
      </c>
      <c r="CH36" s="19">
        <v>0</v>
      </c>
      <c r="CI36" s="19">
        <v>0</v>
      </c>
      <c r="CJ36" s="19">
        <v>0</v>
      </c>
      <c r="CK36" s="19">
        <v>0</v>
      </c>
      <c r="CL36" s="19">
        <v>0</v>
      </c>
      <c r="CM36" s="19">
        <v>0</v>
      </c>
      <c r="CN36" s="19">
        <v>0</v>
      </c>
      <c r="CO36" s="19">
        <v>0</v>
      </c>
      <c r="CP36" s="19">
        <v>0</v>
      </c>
      <c r="CQ36" s="19">
        <v>0</v>
      </c>
      <c r="CR36" s="19">
        <v>0</v>
      </c>
      <c r="CS36" s="19">
        <v>0</v>
      </c>
      <c r="CT36" s="19">
        <v>0</v>
      </c>
      <c r="CU36" s="19">
        <v>0</v>
      </c>
      <c r="CV36" s="23">
        <f t="shared" si="13"/>
        <v>0</v>
      </c>
      <c r="CW36" s="23">
        <f t="shared" si="14"/>
        <v>0</v>
      </c>
      <c r="CX36" s="23">
        <f t="shared" si="15"/>
        <v>0</v>
      </c>
      <c r="CY36" s="23">
        <f t="shared" si="16"/>
        <v>0</v>
      </c>
      <c r="CZ36" s="23">
        <f t="shared" si="17"/>
        <v>0</v>
      </c>
      <c r="DA36" s="23">
        <f t="shared" si="18"/>
        <v>0</v>
      </c>
      <c r="DB36" s="23">
        <f t="shared" si="19"/>
        <v>0</v>
      </c>
      <c r="DC36" s="23">
        <f t="shared" si="20"/>
        <v>0</v>
      </c>
      <c r="DD36" s="19">
        <v>0</v>
      </c>
      <c r="DE36" s="19">
        <v>0</v>
      </c>
      <c r="DF36" s="19">
        <v>0</v>
      </c>
      <c r="DG36" s="19">
        <v>0</v>
      </c>
      <c r="DH36" s="19">
        <v>0</v>
      </c>
      <c r="DI36" s="19">
        <v>0</v>
      </c>
      <c r="DJ36" s="19">
        <v>0</v>
      </c>
      <c r="DK36" s="19">
        <v>0</v>
      </c>
      <c r="DL36" s="12"/>
    </row>
    <row r="37" spans="1:116" s="13" customFormat="1" ht="63" x14ac:dyDescent="0.25">
      <c r="A37" s="11" t="s">
        <v>120</v>
      </c>
      <c r="B37" s="21" t="s">
        <v>155</v>
      </c>
      <c r="C37" s="22" t="s">
        <v>133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  <c r="BG37" s="19">
        <v>0</v>
      </c>
      <c r="BH37" s="19">
        <v>0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20">
        <v>0</v>
      </c>
      <c r="BO37" s="19">
        <v>0</v>
      </c>
      <c r="BP37" s="19">
        <v>0</v>
      </c>
      <c r="BQ37" s="19">
        <v>0</v>
      </c>
      <c r="BR37" s="19">
        <v>0</v>
      </c>
      <c r="BS37" s="19">
        <v>0</v>
      </c>
      <c r="BT37" s="19">
        <v>0</v>
      </c>
      <c r="BU37" s="19">
        <v>0</v>
      </c>
      <c r="BV37" s="19">
        <v>0</v>
      </c>
      <c r="BW37" s="19">
        <v>0</v>
      </c>
      <c r="BX37" s="19">
        <v>0</v>
      </c>
      <c r="BY37" s="19">
        <v>0</v>
      </c>
      <c r="BZ37" s="19">
        <v>0</v>
      </c>
      <c r="CA37" s="19">
        <v>0</v>
      </c>
      <c r="CB37" s="19">
        <v>0</v>
      </c>
      <c r="CC37" s="19">
        <v>0</v>
      </c>
      <c r="CD37" s="19">
        <v>0</v>
      </c>
      <c r="CE37" s="19">
        <v>0</v>
      </c>
      <c r="CF37" s="19">
        <v>0</v>
      </c>
      <c r="CG37" s="19">
        <v>0</v>
      </c>
      <c r="CH37" s="19">
        <v>0</v>
      </c>
      <c r="CI37" s="19">
        <v>0</v>
      </c>
      <c r="CJ37" s="19">
        <v>0</v>
      </c>
      <c r="CK37" s="19">
        <v>0</v>
      </c>
      <c r="CL37" s="19">
        <v>0</v>
      </c>
      <c r="CM37" s="19">
        <v>0</v>
      </c>
      <c r="CN37" s="19">
        <v>0</v>
      </c>
      <c r="CO37" s="19">
        <v>0</v>
      </c>
      <c r="CP37" s="19">
        <v>0</v>
      </c>
      <c r="CQ37" s="19">
        <v>0</v>
      </c>
      <c r="CR37" s="19">
        <v>0</v>
      </c>
      <c r="CS37" s="19">
        <v>0</v>
      </c>
      <c r="CT37" s="19">
        <v>0</v>
      </c>
      <c r="CU37" s="19">
        <v>0</v>
      </c>
      <c r="CV37" s="23">
        <f t="shared" si="13"/>
        <v>0</v>
      </c>
      <c r="CW37" s="23">
        <f t="shared" si="14"/>
        <v>0</v>
      </c>
      <c r="CX37" s="23">
        <f t="shared" si="15"/>
        <v>0</v>
      </c>
      <c r="CY37" s="23">
        <f t="shared" si="16"/>
        <v>0</v>
      </c>
      <c r="CZ37" s="23">
        <f t="shared" si="17"/>
        <v>0</v>
      </c>
      <c r="DA37" s="23">
        <f t="shared" si="18"/>
        <v>0</v>
      </c>
      <c r="DB37" s="23">
        <f t="shared" si="19"/>
        <v>0</v>
      </c>
      <c r="DC37" s="23">
        <f t="shared" si="20"/>
        <v>0</v>
      </c>
      <c r="DD37" s="19">
        <v>0</v>
      </c>
      <c r="DE37" s="19">
        <v>0</v>
      </c>
      <c r="DF37" s="19">
        <v>0</v>
      </c>
      <c r="DG37" s="19">
        <v>0</v>
      </c>
      <c r="DH37" s="19">
        <v>0</v>
      </c>
      <c r="DI37" s="19">
        <v>0</v>
      </c>
      <c r="DJ37" s="19">
        <v>0</v>
      </c>
      <c r="DK37" s="19">
        <v>0</v>
      </c>
      <c r="DL37" s="12"/>
    </row>
    <row r="38" spans="1:116" s="13" customFormat="1" ht="63" x14ac:dyDescent="0.25">
      <c r="A38" s="11" t="s">
        <v>121</v>
      </c>
      <c r="B38" s="21" t="s">
        <v>240</v>
      </c>
      <c r="C38" s="22" t="s">
        <v>133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9">
        <v>0</v>
      </c>
      <c r="BI38" s="19">
        <v>0</v>
      </c>
      <c r="BJ38" s="19">
        <v>0</v>
      </c>
      <c r="BK38" s="19">
        <v>0</v>
      </c>
      <c r="BL38" s="19">
        <v>0</v>
      </c>
      <c r="BM38" s="19">
        <v>0</v>
      </c>
      <c r="BN38" s="20">
        <v>0</v>
      </c>
      <c r="BO38" s="19">
        <v>0</v>
      </c>
      <c r="BP38" s="19">
        <v>0</v>
      </c>
      <c r="BQ38" s="19">
        <v>0</v>
      </c>
      <c r="BR38" s="19">
        <v>0</v>
      </c>
      <c r="BS38" s="19">
        <v>0</v>
      </c>
      <c r="BT38" s="19">
        <v>0</v>
      </c>
      <c r="BU38" s="19">
        <v>0</v>
      </c>
      <c r="BV38" s="19">
        <v>0</v>
      </c>
      <c r="BW38" s="19">
        <v>0</v>
      </c>
      <c r="BX38" s="19">
        <v>0</v>
      </c>
      <c r="BY38" s="19">
        <v>0</v>
      </c>
      <c r="BZ38" s="19">
        <v>0</v>
      </c>
      <c r="CA38" s="19">
        <v>0</v>
      </c>
      <c r="CB38" s="19">
        <v>0</v>
      </c>
      <c r="CC38" s="19">
        <v>0</v>
      </c>
      <c r="CD38" s="19">
        <v>0</v>
      </c>
      <c r="CE38" s="19">
        <v>0</v>
      </c>
      <c r="CF38" s="19">
        <v>0</v>
      </c>
      <c r="CG38" s="19">
        <v>0</v>
      </c>
      <c r="CH38" s="19">
        <v>0</v>
      </c>
      <c r="CI38" s="19">
        <v>0</v>
      </c>
      <c r="CJ38" s="19">
        <v>0</v>
      </c>
      <c r="CK38" s="19">
        <v>0</v>
      </c>
      <c r="CL38" s="19">
        <v>0</v>
      </c>
      <c r="CM38" s="19">
        <v>0</v>
      </c>
      <c r="CN38" s="19">
        <v>0</v>
      </c>
      <c r="CO38" s="19">
        <v>0</v>
      </c>
      <c r="CP38" s="19">
        <v>0</v>
      </c>
      <c r="CQ38" s="19">
        <v>0</v>
      </c>
      <c r="CR38" s="19">
        <v>0</v>
      </c>
      <c r="CS38" s="19">
        <v>0</v>
      </c>
      <c r="CT38" s="19">
        <v>0</v>
      </c>
      <c r="CU38" s="19">
        <v>0</v>
      </c>
      <c r="CV38" s="23">
        <f t="shared" si="13"/>
        <v>0</v>
      </c>
      <c r="CW38" s="23">
        <f t="shared" si="14"/>
        <v>0</v>
      </c>
      <c r="CX38" s="23">
        <f t="shared" si="15"/>
        <v>0</v>
      </c>
      <c r="CY38" s="23">
        <f t="shared" si="16"/>
        <v>0</v>
      </c>
      <c r="CZ38" s="23">
        <f t="shared" si="17"/>
        <v>0</v>
      </c>
      <c r="DA38" s="23">
        <f t="shared" si="18"/>
        <v>0</v>
      </c>
      <c r="DB38" s="23">
        <f t="shared" si="19"/>
        <v>0</v>
      </c>
      <c r="DC38" s="23">
        <f t="shared" si="20"/>
        <v>0</v>
      </c>
      <c r="DD38" s="19">
        <v>0</v>
      </c>
      <c r="DE38" s="19">
        <v>0</v>
      </c>
      <c r="DF38" s="19">
        <v>0</v>
      </c>
      <c r="DG38" s="19">
        <v>0</v>
      </c>
      <c r="DH38" s="19">
        <v>0</v>
      </c>
      <c r="DI38" s="19">
        <v>0</v>
      </c>
      <c r="DJ38" s="19">
        <v>0</v>
      </c>
      <c r="DK38" s="19">
        <v>0</v>
      </c>
      <c r="DL38" s="12"/>
    </row>
    <row r="39" spans="1:116" s="13" customFormat="1" ht="63" x14ac:dyDescent="0.25">
      <c r="A39" s="11" t="s">
        <v>122</v>
      </c>
      <c r="B39" s="21" t="s">
        <v>241</v>
      </c>
      <c r="C39" s="22" t="s">
        <v>133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20">
        <v>0</v>
      </c>
      <c r="BO39" s="19">
        <v>0</v>
      </c>
      <c r="BP39" s="19">
        <v>0</v>
      </c>
      <c r="BQ39" s="19">
        <v>0</v>
      </c>
      <c r="BR39" s="19">
        <v>0</v>
      </c>
      <c r="BS39" s="19">
        <v>0</v>
      </c>
      <c r="BT39" s="19">
        <v>0</v>
      </c>
      <c r="BU39" s="19">
        <v>0</v>
      </c>
      <c r="BV39" s="19">
        <v>0</v>
      </c>
      <c r="BW39" s="19">
        <v>0</v>
      </c>
      <c r="BX39" s="19">
        <v>0</v>
      </c>
      <c r="BY39" s="19">
        <v>0</v>
      </c>
      <c r="BZ39" s="19">
        <v>0</v>
      </c>
      <c r="CA39" s="19">
        <v>0</v>
      </c>
      <c r="CB39" s="19">
        <v>0</v>
      </c>
      <c r="CC39" s="19">
        <v>0</v>
      </c>
      <c r="CD39" s="19">
        <v>0</v>
      </c>
      <c r="CE39" s="19">
        <v>0</v>
      </c>
      <c r="CF39" s="19">
        <v>0</v>
      </c>
      <c r="CG39" s="19">
        <v>0</v>
      </c>
      <c r="CH39" s="19">
        <v>0</v>
      </c>
      <c r="CI39" s="19">
        <v>0</v>
      </c>
      <c r="CJ39" s="19">
        <v>0</v>
      </c>
      <c r="CK39" s="19">
        <v>0</v>
      </c>
      <c r="CL39" s="19">
        <v>0</v>
      </c>
      <c r="CM39" s="19">
        <v>0</v>
      </c>
      <c r="CN39" s="19">
        <v>0</v>
      </c>
      <c r="CO39" s="19">
        <v>0</v>
      </c>
      <c r="CP39" s="19">
        <v>0</v>
      </c>
      <c r="CQ39" s="19">
        <v>0</v>
      </c>
      <c r="CR39" s="19">
        <v>0</v>
      </c>
      <c r="CS39" s="19">
        <v>0</v>
      </c>
      <c r="CT39" s="19">
        <v>0</v>
      </c>
      <c r="CU39" s="19">
        <v>0</v>
      </c>
      <c r="CV39" s="23">
        <f t="shared" si="13"/>
        <v>0</v>
      </c>
      <c r="CW39" s="23">
        <f t="shared" si="14"/>
        <v>0</v>
      </c>
      <c r="CX39" s="23">
        <f t="shared" si="15"/>
        <v>0</v>
      </c>
      <c r="CY39" s="23">
        <f t="shared" si="16"/>
        <v>0</v>
      </c>
      <c r="CZ39" s="23">
        <f t="shared" si="17"/>
        <v>0</v>
      </c>
      <c r="DA39" s="23">
        <f t="shared" si="18"/>
        <v>0</v>
      </c>
      <c r="DB39" s="23">
        <f t="shared" si="19"/>
        <v>0</v>
      </c>
      <c r="DC39" s="23">
        <f t="shared" si="20"/>
        <v>0</v>
      </c>
      <c r="DD39" s="19">
        <v>0</v>
      </c>
      <c r="DE39" s="19">
        <v>0</v>
      </c>
      <c r="DF39" s="19">
        <v>0</v>
      </c>
      <c r="DG39" s="19">
        <v>0</v>
      </c>
      <c r="DH39" s="19">
        <v>0</v>
      </c>
      <c r="DI39" s="19">
        <v>0</v>
      </c>
      <c r="DJ39" s="19">
        <v>0</v>
      </c>
      <c r="DK39" s="19">
        <v>0</v>
      </c>
      <c r="DL39" s="12"/>
    </row>
    <row r="40" spans="1:116" s="13" customFormat="1" ht="31.5" x14ac:dyDescent="0.25">
      <c r="A40" s="11" t="s">
        <v>156</v>
      </c>
      <c r="B40" s="21" t="s">
        <v>157</v>
      </c>
      <c r="C40" s="22" t="s">
        <v>133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0</v>
      </c>
      <c r="BL40" s="19">
        <v>0</v>
      </c>
      <c r="BM40" s="19">
        <v>0</v>
      </c>
      <c r="BN40" s="20">
        <v>0</v>
      </c>
      <c r="BO40" s="19">
        <v>0</v>
      </c>
      <c r="BP40" s="19">
        <v>0</v>
      </c>
      <c r="BQ40" s="19">
        <v>0</v>
      </c>
      <c r="BR40" s="19">
        <v>0</v>
      </c>
      <c r="BS40" s="19">
        <v>0</v>
      </c>
      <c r="BT40" s="19">
        <v>0</v>
      </c>
      <c r="BU40" s="19">
        <v>0</v>
      </c>
      <c r="BV40" s="19">
        <v>0</v>
      </c>
      <c r="BW40" s="19">
        <v>0</v>
      </c>
      <c r="BX40" s="19">
        <v>0</v>
      </c>
      <c r="BY40" s="19">
        <v>0</v>
      </c>
      <c r="BZ40" s="19">
        <v>0</v>
      </c>
      <c r="CA40" s="19">
        <v>0</v>
      </c>
      <c r="CB40" s="19">
        <v>0</v>
      </c>
      <c r="CC40" s="19">
        <v>0</v>
      </c>
      <c r="CD40" s="19">
        <v>0</v>
      </c>
      <c r="CE40" s="19">
        <v>0</v>
      </c>
      <c r="CF40" s="19">
        <v>0</v>
      </c>
      <c r="CG40" s="19">
        <v>0</v>
      </c>
      <c r="CH40" s="19">
        <v>0</v>
      </c>
      <c r="CI40" s="19">
        <v>0</v>
      </c>
      <c r="CJ40" s="19">
        <v>0</v>
      </c>
      <c r="CK40" s="19">
        <v>0</v>
      </c>
      <c r="CL40" s="19">
        <v>0</v>
      </c>
      <c r="CM40" s="19">
        <v>0</v>
      </c>
      <c r="CN40" s="19">
        <v>0</v>
      </c>
      <c r="CO40" s="19">
        <v>0</v>
      </c>
      <c r="CP40" s="19">
        <v>0</v>
      </c>
      <c r="CQ40" s="19">
        <v>0</v>
      </c>
      <c r="CR40" s="19">
        <v>0</v>
      </c>
      <c r="CS40" s="19">
        <v>0</v>
      </c>
      <c r="CT40" s="19">
        <v>0</v>
      </c>
      <c r="CU40" s="19">
        <v>0</v>
      </c>
      <c r="CV40" s="23">
        <f t="shared" si="13"/>
        <v>0</v>
      </c>
      <c r="CW40" s="23">
        <f t="shared" si="14"/>
        <v>0</v>
      </c>
      <c r="CX40" s="23">
        <f t="shared" si="15"/>
        <v>0</v>
      </c>
      <c r="CY40" s="23">
        <f t="shared" si="16"/>
        <v>0</v>
      </c>
      <c r="CZ40" s="23">
        <f t="shared" si="17"/>
        <v>0</v>
      </c>
      <c r="DA40" s="23">
        <f t="shared" si="18"/>
        <v>0</v>
      </c>
      <c r="DB40" s="23">
        <f t="shared" si="19"/>
        <v>0</v>
      </c>
      <c r="DC40" s="23">
        <f t="shared" si="20"/>
        <v>0</v>
      </c>
      <c r="DD40" s="19">
        <v>0</v>
      </c>
      <c r="DE40" s="19">
        <v>0</v>
      </c>
      <c r="DF40" s="19">
        <v>0</v>
      </c>
      <c r="DG40" s="19">
        <v>0</v>
      </c>
      <c r="DH40" s="19">
        <v>0</v>
      </c>
      <c r="DI40" s="19">
        <v>0</v>
      </c>
      <c r="DJ40" s="19">
        <v>0</v>
      </c>
      <c r="DK40" s="19">
        <v>0</v>
      </c>
      <c r="DL40" s="12"/>
    </row>
    <row r="41" spans="1:116" s="13" customFormat="1" ht="63" x14ac:dyDescent="0.25">
      <c r="A41" s="11" t="s">
        <v>158</v>
      </c>
      <c r="B41" s="21" t="s">
        <v>159</v>
      </c>
      <c r="C41" s="22" t="s">
        <v>133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20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0</v>
      </c>
      <c r="CK41" s="19">
        <v>0</v>
      </c>
      <c r="CL41" s="19">
        <v>0</v>
      </c>
      <c r="CM41" s="19">
        <v>0</v>
      </c>
      <c r="CN41" s="19">
        <v>0</v>
      </c>
      <c r="CO41" s="19">
        <v>0</v>
      </c>
      <c r="CP41" s="19">
        <v>0</v>
      </c>
      <c r="CQ41" s="19">
        <v>0</v>
      </c>
      <c r="CR41" s="19">
        <v>0</v>
      </c>
      <c r="CS41" s="19">
        <v>0</v>
      </c>
      <c r="CT41" s="19">
        <v>0</v>
      </c>
      <c r="CU41" s="19">
        <v>0</v>
      </c>
      <c r="CV41" s="23">
        <f t="shared" si="13"/>
        <v>0</v>
      </c>
      <c r="CW41" s="23">
        <f t="shared" si="14"/>
        <v>0</v>
      </c>
      <c r="CX41" s="23">
        <f t="shared" si="15"/>
        <v>0</v>
      </c>
      <c r="CY41" s="23">
        <f t="shared" si="16"/>
        <v>0</v>
      </c>
      <c r="CZ41" s="23">
        <f t="shared" si="17"/>
        <v>0</v>
      </c>
      <c r="DA41" s="23">
        <f t="shared" si="18"/>
        <v>0</v>
      </c>
      <c r="DB41" s="23">
        <f t="shared" si="19"/>
        <v>0</v>
      </c>
      <c r="DC41" s="23">
        <f t="shared" si="20"/>
        <v>0</v>
      </c>
      <c r="DD41" s="19">
        <v>0</v>
      </c>
      <c r="DE41" s="19">
        <v>0</v>
      </c>
      <c r="DF41" s="19">
        <v>0</v>
      </c>
      <c r="DG41" s="19">
        <v>0</v>
      </c>
      <c r="DH41" s="19">
        <v>0</v>
      </c>
      <c r="DI41" s="19">
        <v>0</v>
      </c>
      <c r="DJ41" s="19">
        <v>0</v>
      </c>
      <c r="DK41" s="19">
        <v>0</v>
      </c>
      <c r="DL41" s="12"/>
    </row>
    <row r="42" spans="1:116" s="13" customFormat="1" ht="47.25" x14ac:dyDescent="0.25">
      <c r="A42" s="11" t="s">
        <v>160</v>
      </c>
      <c r="B42" s="21" t="s">
        <v>161</v>
      </c>
      <c r="C42" s="22" t="s">
        <v>133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20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0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23">
        <f t="shared" si="13"/>
        <v>0</v>
      </c>
      <c r="CW42" s="23">
        <f t="shared" si="14"/>
        <v>0</v>
      </c>
      <c r="CX42" s="23">
        <f t="shared" si="15"/>
        <v>0</v>
      </c>
      <c r="CY42" s="23">
        <f t="shared" si="16"/>
        <v>0</v>
      </c>
      <c r="CZ42" s="23">
        <f t="shared" si="17"/>
        <v>0</v>
      </c>
      <c r="DA42" s="23">
        <f t="shared" si="18"/>
        <v>0</v>
      </c>
      <c r="DB42" s="23">
        <f t="shared" si="19"/>
        <v>0</v>
      </c>
      <c r="DC42" s="23">
        <f t="shared" si="20"/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2"/>
    </row>
    <row r="43" spans="1:116" s="13" customFormat="1" ht="47.25" x14ac:dyDescent="0.25">
      <c r="A43" s="11" t="s">
        <v>162</v>
      </c>
      <c r="B43" s="21" t="s">
        <v>163</v>
      </c>
      <c r="C43" s="22" t="s">
        <v>133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20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  <c r="BZ43" s="19">
        <v>0</v>
      </c>
      <c r="CA43" s="19">
        <v>0</v>
      </c>
      <c r="CB43" s="19">
        <v>0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0</v>
      </c>
      <c r="CJ43" s="19">
        <v>0</v>
      </c>
      <c r="CK43" s="19">
        <v>0</v>
      </c>
      <c r="CL43" s="19">
        <v>0</v>
      </c>
      <c r="CM43" s="19">
        <v>0</v>
      </c>
      <c r="CN43" s="19">
        <v>0</v>
      </c>
      <c r="CO43" s="19">
        <v>0</v>
      </c>
      <c r="CP43" s="19">
        <v>0</v>
      </c>
      <c r="CQ43" s="19">
        <v>0</v>
      </c>
      <c r="CR43" s="19">
        <v>0</v>
      </c>
      <c r="CS43" s="19">
        <v>0</v>
      </c>
      <c r="CT43" s="19">
        <v>0</v>
      </c>
      <c r="CU43" s="19">
        <v>0</v>
      </c>
      <c r="CV43" s="23">
        <f t="shared" si="13"/>
        <v>0</v>
      </c>
      <c r="CW43" s="23">
        <f t="shared" si="14"/>
        <v>0</v>
      </c>
      <c r="CX43" s="23">
        <f t="shared" si="15"/>
        <v>0</v>
      </c>
      <c r="CY43" s="23">
        <f t="shared" si="16"/>
        <v>0</v>
      </c>
      <c r="CZ43" s="23">
        <f t="shared" si="17"/>
        <v>0</v>
      </c>
      <c r="DA43" s="23">
        <f t="shared" si="18"/>
        <v>0</v>
      </c>
      <c r="DB43" s="23">
        <f t="shared" si="19"/>
        <v>0</v>
      </c>
      <c r="DC43" s="23">
        <f t="shared" si="20"/>
        <v>0</v>
      </c>
      <c r="DD43" s="19">
        <v>0</v>
      </c>
      <c r="DE43" s="19">
        <v>0</v>
      </c>
      <c r="DF43" s="19">
        <v>0</v>
      </c>
      <c r="DG43" s="19">
        <v>0</v>
      </c>
      <c r="DH43" s="19">
        <v>0</v>
      </c>
      <c r="DI43" s="19">
        <v>0</v>
      </c>
      <c r="DJ43" s="19">
        <v>0</v>
      </c>
      <c r="DK43" s="19">
        <v>0</v>
      </c>
      <c r="DL43" s="12"/>
    </row>
    <row r="44" spans="1:116" s="13" customFormat="1" ht="31.5" x14ac:dyDescent="0.25">
      <c r="A44" s="11" t="s">
        <v>164</v>
      </c>
      <c r="B44" s="21" t="s">
        <v>165</v>
      </c>
      <c r="C44" s="22" t="s">
        <v>133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20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19">
        <v>0</v>
      </c>
      <c r="CB44" s="19">
        <v>0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19">
        <v>0</v>
      </c>
      <c r="CK44" s="19">
        <v>0</v>
      </c>
      <c r="CL44" s="19">
        <v>0</v>
      </c>
      <c r="CM44" s="19">
        <v>0</v>
      </c>
      <c r="CN44" s="19">
        <v>0</v>
      </c>
      <c r="CO44" s="19">
        <v>0</v>
      </c>
      <c r="CP44" s="19">
        <v>0</v>
      </c>
      <c r="CQ44" s="19">
        <v>0</v>
      </c>
      <c r="CR44" s="19">
        <v>0</v>
      </c>
      <c r="CS44" s="19">
        <v>0</v>
      </c>
      <c r="CT44" s="19">
        <v>0</v>
      </c>
      <c r="CU44" s="19">
        <v>0</v>
      </c>
      <c r="CV44" s="23">
        <f t="shared" si="13"/>
        <v>0</v>
      </c>
      <c r="CW44" s="23">
        <f t="shared" si="14"/>
        <v>0</v>
      </c>
      <c r="CX44" s="23">
        <f t="shared" si="15"/>
        <v>0</v>
      </c>
      <c r="CY44" s="23">
        <f t="shared" si="16"/>
        <v>0</v>
      </c>
      <c r="CZ44" s="23">
        <f t="shared" si="17"/>
        <v>0</v>
      </c>
      <c r="DA44" s="23">
        <f t="shared" si="18"/>
        <v>0</v>
      </c>
      <c r="DB44" s="23">
        <f t="shared" si="19"/>
        <v>0</v>
      </c>
      <c r="DC44" s="23">
        <f t="shared" si="20"/>
        <v>0</v>
      </c>
      <c r="DD44" s="19">
        <v>0</v>
      </c>
      <c r="DE44" s="19">
        <v>0</v>
      </c>
      <c r="DF44" s="19">
        <v>0</v>
      </c>
      <c r="DG44" s="19">
        <v>0</v>
      </c>
      <c r="DH44" s="19">
        <v>0</v>
      </c>
      <c r="DI44" s="19">
        <v>0</v>
      </c>
      <c r="DJ44" s="19">
        <v>0</v>
      </c>
      <c r="DK44" s="19">
        <v>0</v>
      </c>
      <c r="DL44" s="12"/>
    </row>
    <row r="45" spans="1:116" s="13" customFormat="1" ht="94.5" x14ac:dyDescent="0.25">
      <c r="A45" s="11" t="s">
        <v>117</v>
      </c>
      <c r="B45" s="21" t="s">
        <v>166</v>
      </c>
      <c r="C45" s="22" t="s">
        <v>133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20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>
        <v>0</v>
      </c>
      <c r="BX45" s="19">
        <v>0</v>
      </c>
      <c r="BY45" s="19">
        <v>0</v>
      </c>
      <c r="BZ45" s="19">
        <v>0</v>
      </c>
      <c r="CA45" s="19">
        <v>0</v>
      </c>
      <c r="CB45" s="19">
        <v>0</v>
      </c>
      <c r="CC45" s="19">
        <v>0</v>
      </c>
      <c r="CD45" s="19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19">
        <v>0</v>
      </c>
      <c r="CK45" s="19">
        <v>0</v>
      </c>
      <c r="CL45" s="19">
        <v>0</v>
      </c>
      <c r="CM45" s="19">
        <v>0</v>
      </c>
      <c r="CN45" s="19">
        <v>0</v>
      </c>
      <c r="CO45" s="19">
        <v>0</v>
      </c>
      <c r="CP45" s="19">
        <v>0</v>
      </c>
      <c r="CQ45" s="19">
        <v>0</v>
      </c>
      <c r="CR45" s="19">
        <v>0</v>
      </c>
      <c r="CS45" s="19">
        <v>0</v>
      </c>
      <c r="CT45" s="19">
        <v>0</v>
      </c>
      <c r="CU45" s="19">
        <v>0</v>
      </c>
      <c r="CV45" s="23">
        <f t="shared" si="13"/>
        <v>0</v>
      </c>
      <c r="CW45" s="23">
        <f t="shared" si="14"/>
        <v>0</v>
      </c>
      <c r="CX45" s="23">
        <f t="shared" si="15"/>
        <v>0</v>
      </c>
      <c r="CY45" s="23">
        <f t="shared" si="16"/>
        <v>0</v>
      </c>
      <c r="CZ45" s="23">
        <f t="shared" si="17"/>
        <v>0</v>
      </c>
      <c r="DA45" s="23">
        <f t="shared" si="18"/>
        <v>0</v>
      </c>
      <c r="DB45" s="23">
        <f t="shared" si="19"/>
        <v>0</v>
      </c>
      <c r="DC45" s="23">
        <f t="shared" si="20"/>
        <v>0</v>
      </c>
      <c r="DD45" s="19">
        <v>0</v>
      </c>
      <c r="DE45" s="19">
        <v>0</v>
      </c>
      <c r="DF45" s="19">
        <v>0</v>
      </c>
      <c r="DG45" s="19">
        <v>0</v>
      </c>
      <c r="DH45" s="19">
        <v>0</v>
      </c>
      <c r="DI45" s="19">
        <v>0</v>
      </c>
      <c r="DJ45" s="19">
        <v>0</v>
      </c>
      <c r="DK45" s="19">
        <v>0</v>
      </c>
      <c r="DL45" s="12"/>
    </row>
    <row r="46" spans="1:116" s="13" customFormat="1" ht="78.75" x14ac:dyDescent="0.25">
      <c r="A46" s="11" t="s">
        <v>118</v>
      </c>
      <c r="B46" s="21" t="s">
        <v>167</v>
      </c>
      <c r="C46" s="22" t="s">
        <v>133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20">
        <v>0</v>
      </c>
      <c r="BO46" s="19">
        <v>0</v>
      </c>
      <c r="BP46" s="19">
        <v>0</v>
      </c>
      <c r="BQ46" s="19">
        <v>0</v>
      </c>
      <c r="BR46" s="19">
        <v>0</v>
      </c>
      <c r="BS46" s="19">
        <v>0</v>
      </c>
      <c r="BT46" s="19">
        <v>0</v>
      </c>
      <c r="BU46" s="19">
        <v>0</v>
      </c>
      <c r="BV46" s="19">
        <v>0</v>
      </c>
      <c r="BW46" s="19">
        <v>0</v>
      </c>
      <c r="BX46" s="19">
        <v>0</v>
      </c>
      <c r="BY46" s="19">
        <v>0</v>
      </c>
      <c r="BZ46" s="19">
        <v>0</v>
      </c>
      <c r="CA46" s="19">
        <v>0</v>
      </c>
      <c r="CB46" s="19">
        <v>0</v>
      </c>
      <c r="CC46" s="19">
        <v>0</v>
      </c>
      <c r="CD46" s="19">
        <v>0</v>
      </c>
      <c r="CE46" s="19">
        <v>0</v>
      </c>
      <c r="CF46" s="19">
        <v>0</v>
      </c>
      <c r="CG46" s="19">
        <v>0</v>
      </c>
      <c r="CH46" s="19">
        <v>0</v>
      </c>
      <c r="CI46" s="19">
        <v>0</v>
      </c>
      <c r="CJ46" s="19">
        <v>0</v>
      </c>
      <c r="CK46" s="19">
        <v>0</v>
      </c>
      <c r="CL46" s="19">
        <v>0</v>
      </c>
      <c r="CM46" s="19">
        <v>0</v>
      </c>
      <c r="CN46" s="19">
        <v>0</v>
      </c>
      <c r="CO46" s="19">
        <v>0</v>
      </c>
      <c r="CP46" s="19">
        <v>0</v>
      </c>
      <c r="CQ46" s="19">
        <v>0</v>
      </c>
      <c r="CR46" s="19">
        <v>0</v>
      </c>
      <c r="CS46" s="19">
        <v>0</v>
      </c>
      <c r="CT46" s="19">
        <v>0</v>
      </c>
      <c r="CU46" s="19">
        <v>0</v>
      </c>
      <c r="CV46" s="23">
        <f t="shared" si="13"/>
        <v>0</v>
      </c>
      <c r="CW46" s="23">
        <f t="shared" si="14"/>
        <v>0</v>
      </c>
      <c r="CX46" s="23">
        <f t="shared" si="15"/>
        <v>0</v>
      </c>
      <c r="CY46" s="23">
        <f t="shared" si="16"/>
        <v>0</v>
      </c>
      <c r="CZ46" s="23">
        <f t="shared" si="17"/>
        <v>0</v>
      </c>
      <c r="DA46" s="23">
        <f t="shared" si="18"/>
        <v>0</v>
      </c>
      <c r="DB46" s="23">
        <f t="shared" si="19"/>
        <v>0</v>
      </c>
      <c r="DC46" s="23">
        <f t="shared" si="20"/>
        <v>0</v>
      </c>
      <c r="DD46" s="19">
        <v>0</v>
      </c>
      <c r="DE46" s="19">
        <v>0</v>
      </c>
      <c r="DF46" s="19">
        <v>0</v>
      </c>
      <c r="DG46" s="19">
        <v>0</v>
      </c>
      <c r="DH46" s="19">
        <v>0</v>
      </c>
      <c r="DI46" s="19">
        <v>0</v>
      </c>
      <c r="DJ46" s="19">
        <v>0</v>
      </c>
      <c r="DK46" s="19">
        <v>0</v>
      </c>
      <c r="DL46" s="12"/>
    </row>
    <row r="47" spans="1:116" s="13" customFormat="1" ht="94.5" x14ac:dyDescent="0.25">
      <c r="A47" s="11" t="s">
        <v>119</v>
      </c>
      <c r="B47" s="21" t="s">
        <v>168</v>
      </c>
      <c r="C47" s="22" t="s">
        <v>133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20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9">
        <v>0</v>
      </c>
      <c r="BZ47" s="19">
        <v>0</v>
      </c>
      <c r="CA47" s="19">
        <v>0</v>
      </c>
      <c r="CB47" s="19">
        <v>0</v>
      </c>
      <c r="CC47" s="19">
        <v>0</v>
      </c>
      <c r="CD47" s="19">
        <v>0</v>
      </c>
      <c r="CE47" s="19">
        <v>0</v>
      </c>
      <c r="CF47" s="19">
        <v>0</v>
      </c>
      <c r="CG47" s="19">
        <v>0</v>
      </c>
      <c r="CH47" s="19">
        <v>0</v>
      </c>
      <c r="CI47" s="19">
        <v>0</v>
      </c>
      <c r="CJ47" s="19">
        <v>0</v>
      </c>
      <c r="CK47" s="19">
        <v>0</v>
      </c>
      <c r="CL47" s="19">
        <v>0</v>
      </c>
      <c r="CM47" s="19">
        <v>0</v>
      </c>
      <c r="CN47" s="19">
        <v>0</v>
      </c>
      <c r="CO47" s="19">
        <v>0</v>
      </c>
      <c r="CP47" s="19">
        <v>0</v>
      </c>
      <c r="CQ47" s="19">
        <v>0</v>
      </c>
      <c r="CR47" s="19">
        <v>0</v>
      </c>
      <c r="CS47" s="19">
        <v>0</v>
      </c>
      <c r="CT47" s="19">
        <v>0</v>
      </c>
      <c r="CU47" s="19">
        <v>0</v>
      </c>
      <c r="CV47" s="23">
        <f t="shared" si="13"/>
        <v>0</v>
      </c>
      <c r="CW47" s="23">
        <f t="shared" si="14"/>
        <v>0</v>
      </c>
      <c r="CX47" s="23">
        <f t="shared" si="15"/>
        <v>0</v>
      </c>
      <c r="CY47" s="23">
        <f t="shared" si="16"/>
        <v>0</v>
      </c>
      <c r="CZ47" s="23">
        <f t="shared" si="17"/>
        <v>0</v>
      </c>
      <c r="DA47" s="23">
        <f t="shared" si="18"/>
        <v>0</v>
      </c>
      <c r="DB47" s="23">
        <f t="shared" si="19"/>
        <v>0</v>
      </c>
      <c r="DC47" s="23">
        <f t="shared" si="20"/>
        <v>0</v>
      </c>
      <c r="DD47" s="19">
        <v>0</v>
      </c>
      <c r="DE47" s="19">
        <v>0</v>
      </c>
      <c r="DF47" s="19">
        <v>0</v>
      </c>
      <c r="DG47" s="19">
        <v>0</v>
      </c>
      <c r="DH47" s="19">
        <v>0</v>
      </c>
      <c r="DI47" s="19">
        <v>0</v>
      </c>
      <c r="DJ47" s="19">
        <v>0</v>
      </c>
      <c r="DK47" s="19">
        <v>0</v>
      </c>
      <c r="DL47" s="12"/>
    </row>
    <row r="48" spans="1:116" s="13" customFormat="1" ht="31.5" x14ac:dyDescent="0.25">
      <c r="A48" s="11" t="s">
        <v>169</v>
      </c>
      <c r="B48" s="21" t="s">
        <v>165</v>
      </c>
      <c r="C48" s="22" t="s">
        <v>133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9">
        <v>0</v>
      </c>
      <c r="BM48" s="19">
        <v>0</v>
      </c>
      <c r="BN48" s="20">
        <v>0</v>
      </c>
      <c r="BO48" s="19">
        <v>0</v>
      </c>
      <c r="BP48" s="19">
        <v>0</v>
      </c>
      <c r="BQ48" s="19">
        <v>0</v>
      </c>
      <c r="BR48" s="19">
        <v>0</v>
      </c>
      <c r="BS48" s="19">
        <v>0</v>
      </c>
      <c r="BT48" s="19">
        <v>0</v>
      </c>
      <c r="BU48" s="19">
        <v>0</v>
      </c>
      <c r="BV48" s="19">
        <v>0</v>
      </c>
      <c r="BW48" s="19">
        <v>0</v>
      </c>
      <c r="BX48" s="19">
        <v>0</v>
      </c>
      <c r="BY48" s="19">
        <v>0</v>
      </c>
      <c r="BZ48" s="19">
        <v>0</v>
      </c>
      <c r="CA48" s="19">
        <v>0</v>
      </c>
      <c r="CB48" s="19">
        <v>0</v>
      </c>
      <c r="CC48" s="19">
        <v>0</v>
      </c>
      <c r="CD48" s="19">
        <v>0</v>
      </c>
      <c r="CE48" s="19">
        <v>0</v>
      </c>
      <c r="CF48" s="19">
        <v>0</v>
      </c>
      <c r="CG48" s="19">
        <v>0</v>
      </c>
      <c r="CH48" s="19">
        <v>0</v>
      </c>
      <c r="CI48" s="19">
        <v>0</v>
      </c>
      <c r="CJ48" s="19">
        <v>0</v>
      </c>
      <c r="CK48" s="19">
        <v>0</v>
      </c>
      <c r="CL48" s="19">
        <v>0</v>
      </c>
      <c r="CM48" s="19">
        <v>0</v>
      </c>
      <c r="CN48" s="19">
        <v>0</v>
      </c>
      <c r="CO48" s="19">
        <v>0</v>
      </c>
      <c r="CP48" s="19">
        <v>0</v>
      </c>
      <c r="CQ48" s="19">
        <v>0</v>
      </c>
      <c r="CR48" s="19">
        <v>0</v>
      </c>
      <c r="CS48" s="19">
        <v>0</v>
      </c>
      <c r="CT48" s="19">
        <v>0</v>
      </c>
      <c r="CU48" s="19">
        <v>0</v>
      </c>
      <c r="CV48" s="23">
        <f t="shared" si="13"/>
        <v>0</v>
      </c>
      <c r="CW48" s="23">
        <f t="shared" si="14"/>
        <v>0</v>
      </c>
      <c r="CX48" s="23">
        <f t="shared" si="15"/>
        <v>0</v>
      </c>
      <c r="CY48" s="23">
        <f t="shared" si="16"/>
        <v>0</v>
      </c>
      <c r="CZ48" s="23">
        <f t="shared" si="17"/>
        <v>0</v>
      </c>
      <c r="DA48" s="23">
        <f t="shared" si="18"/>
        <v>0</v>
      </c>
      <c r="DB48" s="23">
        <f t="shared" si="19"/>
        <v>0</v>
      </c>
      <c r="DC48" s="23">
        <f t="shared" si="20"/>
        <v>0</v>
      </c>
      <c r="DD48" s="19">
        <v>0</v>
      </c>
      <c r="DE48" s="19">
        <v>0</v>
      </c>
      <c r="DF48" s="19">
        <v>0</v>
      </c>
      <c r="DG48" s="19">
        <v>0</v>
      </c>
      <c r="DH48" s="19">
        <v>0</v>
      </c>
      <c r="DI48" s="19">
        <v>0</v>
      </c>
      <c r="DJ48" s="19">
        <v>0</v>
      </c>
      <c r="DK48" s="19">
        <v>0</v>
      </c>
      <c r="DL48" s="12"/>
    </row>
    <row r="49" spans="1:116" s="13" customFormat="1" ht="94.5" x14ac:dyDescent="0.25">
      <c r="A49" s="11" t="s">
        <v>117</v>
      </c>
      <c r="B49" s="21" t="s">
        <v>166</v>
      </c>
      <c r="C49" s="22" t="s">
        <v>133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 s="19">
        <v>0</v>
      </c>
      <c r="BK49" s="19">
        <v>0</v>
      </c>
      <c r="BL49" s="19">
        <v>0</v>
      </c>
      <c r="BM49" s="19">
        <v>0</v>
      </c>
      <c r="BN49" s="20">
        <v>0</v>
      </c>
      <c r="BO49" s="19">
        <v>0</v>
      </c>
      <c r="BP49" s="19">
        <v>0</v>
      </c>
      <c r="BQ49" s="19">
        <v>0</v>
      </c>
      <c r="BR49" s="19">
        <v>0</v>
      </c>
      <c r="BS49" s="19">
        <v>0</v>
      </c>
      <c r="BT49" s="19">
        <v>0</v>
      </c>
      <c r="BU49" s="19">
        <v>0</v>
      </c>
      <c r="BV49" s="19">
        <v>0</v>
      </c>
      <c r="BW49" s="19">
        <v>0</v>
      </c>
      <c r="BX49" s="19">
        <v>0</v>
      </c>
      <c r="BY49" s="19">
        <v>0</v>
      </c>
      <c r="BZ49" s="19">
        <v>0</v>
      </c>
      <c r="CA49" s="19">
        <v>0</v>
      </c>
      <c r="CB49" s="19">
        <v>0</v>
      </c>
      <c r="CC49" s="19">
        <v>0</v>
      </c>
      <c r="CD49" s="19">
        <v>0</v>
      </c>
      <c r="CE49" s="19">
        <v>0</v>
      </c>
      <c r="CF49" s="19">
        <v>0</v>
      </c>
      <c r="CG49" s="19">
        <v>0</v>
      </c>
      <c r="CH49" s="19">
        <v>0</v>
      </c>
      <c r="CI49" s="19">
        <v>0</v>
      </c>
      <c r="CJ49" s="19">
        <v>0</v>
      </c>
      <c r="CK49" s="19">
        <v>0</v>
      </c>
      <c r="CL49" s="19">
        <v>0</v>
      </c>
      <c r="CM49" s="19">
        <v>0</v>
      </c>
      <c r="CN49" s="19">
        <v>0</v>
      </c>
      <c r="CO49" s="19">
        <v>0</v>
      </c>
      <c r="CP49" s="19">
        <v>0</v>
      </c>
      <c r="CQ49" s="19">
        <v>0</v>
      </c>
      <c r="CR49" s="19">
        <v>0</v>
      </c>
      <c r="CS49" s="19">
        <v>0</v>
      </c>
      <c r="CT49" s="19">
        <v>0</v>
      </c>
      <c r="CU49" s="19">
        <v>0</v>
      </c>
      <c r="CV49" s="23">
        <f t="shared" si="13"/>
        <v>0</v>
      </c>
      <c r="CW49" s="23">
        <f t="shared" si="14"/>
        <v>0</v>
      </c>
      <c r="CX49" s="23">
        <f t="shared" si="15"/>
        <v>0</v>
      </c>
      <c r="CY49" s="23">
        <f t="shared" si="16"/>
        <v>0</v>
      </c>
      <c r="CZ49" s="23">
        <f t="shared" si="17"/>
        <v>0</v>
      </c>
      <c r="DA49" s="23">
        <f t="shared" si="18"/>
        <v>0</v>
      </c>
      <c r="DB49" s="23">
        <f t="shared" si="19"/>
        <v>0</v>
      </c>
      <c r="DC49" s="23">
        <f t="shared" si="20"/>
        <v>0</v>
      </c>
      <c r="DD49" s="19">
        <v>0</v>
      </c>
      <c r="DE49" s="19">
        <v>0</v>
      </c>
      <c r="DF49" s="19">
        <v>0</v>
      </c>
      <c r="DG49" s="19">
        <v>0</v>
      </c>
      <c r="DH49" s="19">
        <v>0</v>
      </c>
      <c r="DI49" s="19">
        <v>0</v>
      </c>
      <c r="DJ49" s="19">
        <v>0</v>
      </c>
      <c r="DK49" s="19">
        <v>0</v>
      </c>
      <c r="DL49" s="12"/>
    </row>
    <row r="50" spans="1:116" s="13" customFormat="1" ht="78.75" x14ac:dyDescent="0.25">
      <c r="A50" s="11" t="s">
        <v>118</v>
      </c>
      <c r="B50" s="21" t="s">
        <v>167</v>
      </c>
      <c r="C50" s="22" t="s">
        <v>133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0</v>
      </c>
      <c r="BJ50" s="19">
        <v>0</v>
      </c>
      <c r="BK50" s="19">
        <v>0</v>
      </c>
      <c r="BL50" s="19">
        <v>0</v>
      </c>
      <c r="BM50" s="19">
        <v>0</v>
      </c>
      <c r="BN50" s="20">
        <v>0</v>
      </c>
      <c r="BO50" s="19">
        <v>0</v>
      </c>
      <c r="BP50" s="19">
        <v>0</v>
      </c>
      <c r="BQ50" s="19">
        <v>0</v>
      </c>
      <c r="BR50" s="19">
        <v>0</v>
      </c>
      <c r="BS50" s="19">
        <v>0</v>
      </c>
      <c r="BT50" s="19">
        <v>0</v>
      </c>
      <c r="BU50" s="19">
        <v>0</v>
      </c>
      <c r="BV50" s="19">
        <v>0</v>
      </c>
      <c r="BW50" s="19">
        <v>0</v>
      </c>
      <c r="BX50" s="19">
        <v>0</v>
      </c>
      <c r="BY50" s="19">
        <v>0</v>
      </c>
      <c r="BZ50" s="19">
        <v>0</v>
      </c>
      <c r="CA50" s="19">
        <v>0</v>
      </c>
      <c r="CB50" s="19">
        <v>0</v>
      </c>
      <c r="CC50" s="19">
        <v>0</v>
      </c>
      <c r="CD50" s="19">
        <v>0</v>
      </c>
      <c r="CE50" s="19">
        <v>0</v>
      </c>
      <c r="CF50" s="19">
        <v>0</v>
      </c>
      <c r="CG50" s="19">
        <v>0</v>
      </c>
      <c r="CH50" s="19">
        <v>0</v>
      </c>
      <c r="CI50" s="19">
        <v>0</v>
      </c>
      <c r="CJ50" s="19">
        <v>0</v>
      </c>
      <c r="CK50" s="19">
        <v>0</v>
      </c>
      <c r="CL50" s="19">
        <v>0</v>
      </c>
      <c r="CM50" s="19">
        <v>0</v>
      </c>
      <c r="CN50" s="19">
        <v>0</v>
      </c>
      <c r="CO50" s="19">
        <v>0</v>
      </c>
      <c r="CP50" s="19">
        <v>0</v>
      </c>
      <c r="CQ50" s="19">
        <v>0</v>
      </c>
      <c r="CR50" s="19">
        <v>0</v>
      </c>
      <c r="CS50" s="19">
        <v>0</v>
      </c>
      <c r="CT50" s="19">
        <v>0</v>
      </c>
      <c r="CU50" s="19">
        <v>0</v>
      </c>
      <c r="CV50" s="23">
        <f t="shared" si="13"/>
        <v>0</v>
      </c>
      <c r="CW50" s="23">
        <f t="shared" si="14"/>
        <v>0</v>
      </c>
      <c r="CX50" s="23">
        <f t="shared" si="15"/>
        <v>0</v>
      </c>
      <c r="CY50" s="23">
        <f t="shared" si="16"/>
        <v>0</v>
      </c>
      <c r="CZ50" s="23">
        <f t="shared" si="17"/>
        <v>0</v>
      </c>
      <c r="DA50" s="23">
        <f t="shared" si="18"/>
        <v>0</v>
      </c>
      <c r="DB50" s="23">
        <f t="shared" si="19"/>
        <v>0</v>
      </c>
      <c r="DC50" s="23">
        <f t="shared" si="20"/>
        <v>0</v>
      </c>
      <c r="DD50" s="19">
        <v>0</v>
      </c>
      <c r="DE50" s="19">
        <v>0</v>
      </c>
      <c r="DF50" s="19">
        <v>0</v>
      </c>
      <c r="DG50" s="19">
        <v>0</v>
      </c>
      <c r="DH50" s="19">
        <v>0</v>
      </c>
      <c r="DI50" s="19">
        <v>0</v>
      </c>
      <c r="DJ50" s="19">
        <v>0</v>
      </c>
      <c r="DK50" s="19">
        <v>0</v>
      </c>
      <c r="DL50" s="12"/>
    </row>
    <row r="51" spans="1:116" s="13" customFormat="1" ht="94.5" x14ac:dyDescent="0.25">
      <c r="A51" s="11" t="s">
        <v>119</v>
      </c>
      <c r="B51" s="21" t="s">
        <v>170</v>
      </c>
      <c r="C51" s="22" t="s">
        <v>133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20">
        <v>0</v>
      </c>
      <c r="BO51" s="19">
        <v>0</v>
      </c>
      <c r="BP51" s="19">
        <v>0</v>
      </c>
      <c r="BQ51" s="19">
        <v>0</v>
      </c>
      <c r="BR51" s="19">
        <v>0</v>
      </c>
      <c r="BS51" s="19">
        <v>0</v>
      </c>
      <c r="BT51" s="19">
        <v>0</v>
      </c>
      <c r="BU51" s="19">
        <v>0</v>
      </c>
      <c r="BV51" s="19">
        <v>0</v>
      </c>
      <c r="BW51" s="19">
        <v>0</v>
      </c>
      <c r="BX51" s="19">
        <v>0</v>
      </c>
      <c r="BY51" s="19">
        <v>0</v>
      </c>
      <c r="BZ51" s="19">
        <v>0</v>
      </c>
      <c r="CA51" s="19">
        <v>0</v>
      </c>
      <c r="CB51" s="19">
        <v>0</v>
      </c>
      <c r="CC51" s="19">
        <v>0</v>
      </c>
      <c r="CD51" s="19">
        <v>0</v>
      </c>
      <c r="CE51" s="19">
        <v>0</v>
      </c>
      <c r="CF51" s="19">
        <v>0</v>
      </c>
      <c r="CG51" s="19">
        <v>0</v>
      </c>
      <c r="CH51" s="19">
        <v>0</v>
      </c>
      <c r="CI51" s="19">
        <v>0</v>
      </c>
      <c r="CJ51" s="19">
        <v>0</v>
      </c>
      <c r="CK51" s="19">
        <v>0</v>
      </c>
      <c r="CL51" s="19">
        <v>0</v>
      </c>
      <c r="CM51" s="19">
        <v>0</v>
      </c>
      <c r="CN51" s="19">
        <v>0</v>
      </c>
      <c r="CO51" s="19">
        <v>0</v>
      </c>
      <c r="CP51" s="19">
        <v>0</v>
      </c>
      <c r="CQ51" s="19">
        <v>0</v>
      </c>
      <c r="CR51" s="19">
        <v>0</v>
      </c>
      <c r="CS51" s="19">
        <v>0</v>
      </c>
      <c r="CT51" s="19">
        <v>0</v>
      </c>
      <c r="CU51" s="19">
        <v>0</v>
      </c>
      <c r="CV51" s="23">
        <f t="shared" si="13"/>
        <v>0</v>
      </c>
      <c r="CW51" s="23">
        <f t="shared" si="14"/>
        <v>0</v>
      </c>
      <c r="CX51" s="23">
        <f t="shared" si="15"/>
        <v>0</v>
      </c>
      <c r="CY51" s="23">
        <f t="shared" si="16"/>
        <v>0</v>
      </c>
      <c r="CZ51" s="23">
        <f t="shared" si="17"/>
        <v>0</v>
      </c>
      <c r="DA51" s="23">
        <f t="shared" si="18"/>
        <v>0</v>
      </c>
      <c r="DB51" s="23">
        <f t="shared" si="19"/>
        <v>0</v>
      </c>
      <c r="DC51" s="23">
        <f t="shared" si="20"/>
        <v>0</v>
      </c>
      <c r="DD51" s="19">
        <v>0</v>
      </c>
      <c r="DE51" s="19">
        <v>0</v>
      </c>
      <c r="DF51" s="19">
        <v>0</v>
      </c>
      <c r="DG51" s="19">
        <v>0</v>
      </c>
      <c r="DH51" s="19">
        <v>0</v>
      </c>
      <c r="DI51" s="19">
        <v>0</v>
      </c>
      <c r="DJ51" s="19">
        <v>0</v>
      </c>
      <c r="DK51" s="19">
        <v>0</v>
      </c>
      <c r="DL51" s="12"/>
    </row>
    <row r="52" spans="1:116" s="13" customFormat="1" ht="78.75" x14ac:dyDescent="0.25">
      <c r="A52" s="11" t="s">
        <v>171</v>
      </c>
      <c r="B52" s="21" t="s">
        <v>172</v>
      </c>
      <c r="C52" s="22" t="s">
        <v>133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19">
        <v>0</v>
      </c>
      <c r="BL52" s="19">
        <v>0</v>
      </c>
      <c r="BM52" s="19">
        <v>0</v>
      </c>
      <c r="BN52" s="20">
        <v>0</v>
      </c>
      <c r="BO52" s="19">
        <v>0</v>
      </c>
      <c r="BP52" s="19">
        <v>0</v>
      </c>
      <c r="BQ52" s="19">
        <v>0</v>
      </c>
      <c r="BR52" s="19">
        <v>0</v>
      </c>
      <c r="BS52" s="19">
        <v>0</v>
      </c>
      <c r="BT52" s="19">
        <v>0</v>
      </c>
      <c r="BU52" s="19">
        <v>0</v>
      </c>
      <c r="BV52" s="19">
        <v>0</v>
      </c>
      <c r="BW52" s="19">
        <v>0</v>
      </c>
      <c r="BX52" s="19">
        <v>0</v>
      </c>
      <c r="BY52" s="19">
        <v>0</v>
      </c>
      <c r="BZ52" s="19">
        <v>0</v>
      </c>
      <c r="CA52" s="19">
        <v>0</v>
      </c>
      <c r="CB52" s="19">
        <v>0</v>
      </c>
      <c r="CC52" s="19">
        <v>0</v>
      </c>
      <c r="CD52" s="19">
        <v>0</v>
      </c>
      <c r="CE52" s="19">
        <v>0</v>
      </c>
      <c r="CF52" s="19">
        <v>0</v>
      </c>
      <c r="CG52" s="19">
        <v>0</v>
      </c>
      <c r="CH52" s="19">
        <v>0</v>
      </c>
      <c r="CI52" s="19">
        <v>0</v>
      </c>
      <c r="CJ52" s="19">
        <v>0</v>
      </c>
      <c r="CK52" s="19">
        <v>0</v>
      </c>
      <c r="CL52" s="19">
        <v>0</v>
      </c>
      <c r="CM52" s="19">
        <v>0</v>
      </c>
      <c r="CN52" s="19">
        <v>0</v>
      </c>
      <c r="CO52" s="19">
        <v>0</v>
      </c>
      <c r="CP52" s="19">
        <v>0</v>
      </c>
      <c r="CQ52" s="19">
        <v>0</v>
      </c>
      <c r="CR52" s="19">
        <v>0</v>
      </c>
      <c r="CS52" s="19">
        <v>0</v>
      </c>
      <c r="CT52" s="19">
        <v>0</v>
      </c>
      <c r="CU52" s="19">
        <v>0</v>
      </c>
      <c r="CV52" s="23">
        <f t="shared" si="13"/>
        <v>0</v>
      </c>
      <c r="CW52" s="23">
        <f t="shared" si="14"/>
        <v>0</v>
      </c>
      <c r="CX52" s="23">
        <f t="shared" si="15"/>
        <v>0</v>
      </c>
      <c r="CY52" s="23">
        <f t="shared" si="16"/>
        <v>0</v>
      </c>
      <c r="CZ52" s="23">
        <f t="shared" si="17"/>
        <v>0</v>
      </c>
      <c r="DA52" s="23">
        <f t="shared" si="18"/>
        <v>0</v>
      </c>
      <c r="DB52" s="23">
        <f t="shared" si="19"/>
        <v>0</v>
      </c>
      <c r="DC52" s="23">
        <f t="shared" si="20"/>
        <v>0</v>
      </c>
      <c r="DD52" s="19">
        <v>0</v>
      </c>
      <c r="DE52" s="19">
        <v>0</v>
      </c>
      <c r="DF52" s="19">
        <v>0</v>
      </c>
      <c r="DG52" s="19">
        <v>0</v>
      </c>
      <c r="DH52" s="19">
        <v>0</v>
      </c>
      <c r="DI52" s="19">
        <v>0</v>
      </c>
      <c r="DJ52" s="19">
        <v>0</v>
      </c>
      <c r="DK52" s="19">
        <v>0</v>
      </c>
      <c r="DL52" s="12"/>
    </row>
    <row r="53" spans="1:116" s="13" customFormat="1" ht="63" x14ac:dyDescent="0.25">
      <c r="A53" s="11" t="s">
        <v>173</v>
      </c>
      <c r="B53" s="21" t="s">
        <v>174</v>
      </c>
      <c r="C53" s="22" t="s">
        <v>133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20">
        <v>0</v>
      </c>
      <c r="BO53" s="19">
        <v>0</v>
      </c>
      <c r="BP53" s="19">
        <v>0</v>
      </c>
      <c r="BQ53" s="19">
        <v>0</v>
      </c>
      <c r="BR53" s="19">
        <v>0</v>
      </c>
      <c r="BS53" s="19">
        <v>0</v>
      </c>
      <c r="BT53" s="19">
        <v>0</v>
      </c>
      <c r="BU53" s="19">
        <v>0</v>
      </c>
      <c r="BV53" s="19">
        <v>0</v>
      </c>
      <c r="BW53" s="19">
        <v>0</v>
      </c>
      <c r="BX53" s="19">
        <v>0</v>
      </c>
      <c r="BY53" s="19">
        <v>0</v>
      </c>
      <c r="BZ53" s="19">
        <v>0</v>
      </c>
      <c r="CA53" s="19">
        <v>0</v>
      </c>
      <c r="CB53" s="19">
        <v>0</v>
      </c>
      <c r="CC53" s="19">
        <v>0</v>
      </c>
      <c r="CD53" s="19">
        <v>0</v>
      </c>
      <c r="CE53" s="19">
        <v>0</v>
      </c>
      <c r="CF53" s="19">
        <v>0</v>
      </c>
      <c r="CG53" s="19">
        <v>0</v>
      </c>
      <c r="CH53" s="19">
        <v>0</v>
      </c>
      <c r="CI53" s="19">
        <v>0</v>
      </c>
      <c r="CJ53" s="19">
        <v>0</v>
      </c>
      <c r="CK53" s="19">
        <v>0</v>
      </c>
      <c r="CL53" s="19">
        <v>0</v>
      </c>
      <c r="CM53" s="19">
        <v>0</v>
      </c>
      <c r="CN53" s="19">
        <v>0</v>
      </c>
      <c r="CO53" s="19">
        <v>0</v>
      </c>
      <c r="CP53" s="19">
        <v>0</v>
      </c>
      <c r="CQ53" s="19">
        <v>0</v>
      </c>
      <c r="CR53" s="19">
        <v>0</v>
      </c>
      <c r="CS53" s="19">
        <v>0</v>
      </c>
      <c r="CT53" s="19">
        <v>0</v>
      </c>
      <c r="CU53" s="19">
        <v>0</v>
      </c>
      <c r="CV53" s="23">
        <f t="shared" si="13"/>
        <v>0</v>
      </c>
      <c r="CW53" s="23">
        <f t="shared" si="14"/>
        <v>0</v>
      </c>
      <c r="CX53" s="23">
        <f t="shared" si="15"/>
        <v>0</v>
      </c>
      <c r="CY53" s="23">
        <f t="shared" si="16"/>
        <v>0</v>
      </c>
      <c r="CZ53" s="23">
        <f t="shared" si="17"/>
        <v>0</v>
      </c>
      <c r="DA53" s="23">
        <f t="shared" si="18"/>
        <v>0</v>
      </c>
      <c r="DB53" s="23">
        <f t="shared" si="19"/>
        <v>0</v>
      </c>
      <c r="DC53" s="23">
        <f t="shared" si="20"/>
        <v>0</v>
      </c>
      <c r="DD53" s="19">
        <v>0</v>
      </c>
      <c r="DE53" s="19">
        <v>0</v>
      </c>
      <c r="DF53" s="19">
        <v>0</v>
      </c>
      <c r="DG53" s="19">
        <v>0</v>
      </c>
      <c r="DH53" s="19">
        <v>0</v>
      </c>
      <c r="DI53" s="19">
        <v>0</v>
      </c>
      <c r="DJ53" s="19">
        <v>0</v>
      </c>
      <c r="DK53" s="19">
        <v>0</v>
      </c>
      <c r="DL53" s="12"/>
    </row>
    <row r="54" spans="1:116" s="13" customFormat="1" ht="78.75" x14ac:dyDescent="0.25">
      <c r="A54" s="11" t="s">
        <v>175</v>
      </c>
      <c r="B54" s="21" t="s">
        <v>176</v>
      </c>
      <c r="C54" s="22" t="s">
        <v>133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 s="19">
        <v>0</v>
      </c>
      <c r="BL54" s="19">
        <v>0</v>
      </c>
      <c r="BM54" s="19">
        <v>0</v>
      </c>
      <c r="BN54" s="20">
        <v>0</v>
      </c>
      <c r="BO54" s="19">
        <v>0</v>
      </c>
      <c r="BP54" s="19">
        <v>0</v>
      </c>
      <c r="BQ54" s="19">
        <v>0</v>
      </c>
      <c r="BR54" s="19">
        <v>0</v>
      </c>
      <c r="BS54" s="19">
        <v>0</v>
      </c>
      <c r="BT54" s="19">
        <v>0</v>
      </c>
      <c r="BU54" s="19">
        <v>0</v>
      </c>
      <c r="BV54" s="19">
        <v>0</v>
      </c>
      <c r="BW54" s="19">
        <v>0</v>
      </c>
      <c r="BX54" s="19">
        <v>0</v>
      </c>
      <c r="BY54" s="19">
        <v>0</v>
      </c>
      <c r="BZ54" s="19">
        <v>0</v>
      </c>
      <c r="CA54" s="19">
        <v>0</v>
      </c>
      <c r="CB54" s="19">
        <v>0</v>
      </c>
      <c r="CC54" s="19">
        <v>0</v>
      </c>
      <c r="CD54" s="19">
        <v>0</v>
      </c>
      <c r="CE54" s="19">
        <v>0</v>
      </c>
      <c r="CF54" s="19">
        <v>0</v>
      </c>
      <c r="CG54" s="19">
        <v>0</v>
      </c>
      <c r="CH54" s="19">
        <v>0</v>
      </c>
      <c r="CI54" s="19">
        <v>0</v>
      </c>
      <c r="CJ54" s="19">
        <v>0</v>
      </c>
      <c r="CK54" s="19">
        <v>0</v>
      </c>
      <c r="CL54" s="19">
        <v>0</v>
      </c>
      <c r="CM54" s="19">
        <v>0</v>
      </c>
      <c r="CN54" s="19">
        <v>0</v>
      </c>
      <c r="CO54" s="19">
        <v>0</v>
      </c>
      <c r="CP54" s="19">
        <v>0</v>
      </c>
      <c r="CQ54" s="19">
        <v>0</v>
      </c>
      <c r="CR54" s="19">
        <v>0</v>
      </c>
      <c r="CS54" s="19">
        <v>0</v>
      </c>
      <c r="CT54" s="19">
        <v>0</v>
      </c>
      <c r="CU54" s="19">
        <v>0</v>
      </c>
      <c r="CV54" s="23">
        <f t="shared" si="13"/>
        <v>0</v>
      </c>
      <c r="CW54" s="23">
        <f t="shared" si="14"/>
        <v>0</v>
      </c>
      <c r="CX54" s="23">
        <f t="shared" si="15"/>
        <v>0</v>
      </c>
      <c r="CY54" s="23">
        <f t="shared" si="16"/>
        <v>0</v>
      </c>
      <c r="CZ54" s="23">
        <f t="shared" si="17"/>
        <v>0</v>
      </c>
      <c r="DA54" s="23">
        <f t="shared" si="18"/>
        <v>0</v>
      </c>
      <c r="DB54" s="23">
        <f t="shared" si="19"/>
        <v>0</v>
      </c>
      <c r="DC54" s="23">
        <f t="shared" si="20"/>
        <v>0</v>
      </c>
      <c r="DD54" s="19">
        <v>0</v>
      </c>
      <c r="DE54" s="19">
        <v>0</v>
      </c>
      <c r="DF54" s="19">
        <v>0</v>
      </c>
      <c r="DG54" s="19">
        <v>0</v>
      </c>
      <c r="DH54" s="19">
        <v>0</v>
      </c>
      <c r="DI54" s="19">
        <v>0</v>
      </c>
      <c r="DJ54" s="19">
        <v>0</v>
      </c>
      <c r="DK54" s="19">
        <v>0</v>
      </c>
      <c r="DL54" s="12"/>
    </row>
    <row r="55" spans="1:116" s="13" customFormat="1" ht="33" customHeight="1" x14ac:dyDescent="0.25">
      <c r="A55" s="11" t="s">
        <v>177</v>
      </c>
      <c r="B55" s="21" t="s">
        <v>178</v>
      </c>
      <c r="C55" s="22" t="s">
        <v>133</v>
      </c>
      <c r="D55" s="19">
        <f t="shared" ref="D55:AI55" si="24">SUM(D56,D78,D114,)</f>
        <v>0</v>
      </c>
      <c r="E55" s="19">
        <f t="shared" si="24"/>
        <v>0</v>
      </c>
      <c r="F55" s="19">
        <f t="shared" si="24"/>
        <v>0</v>
      </c>
      <c r="G55" s="19">
        <f t="shared" si="24"/>
        <v>0</v>
      </c>
      <c r="H55" s="19">
        <f t="shared" si="24"/>
        <v>0</v>
      </c>
      <c r="I55" s="19">
        <f t="shared" si="24"/>
        <v>0</v>
      </c>
      <c r="J55" s="19">
        <f t="shared" si="24"/>
        <v>0</v>
      </c>
      <c r="K55" s="19">
        <f t="shared" si="24"/>
        <v>0</v>
      </c>
      <c r="L55" s="19">
        <f t="shared" si="24"/>
        <v>0</v>
      </c>
      <c r="M55" s="19">
        <f t="shared" si="24"/>
        <v>0</v>
      </c>
      <c r="N55" s="19">
        <f t="shared" si="24"/>
        <v>0</v>
      </c>
      <c r="O55" s="19">
        <f t="shared" si="24"/>
        <v>0</v>
      </c>
      <c r="P55" s="19">
        <f t="shared" si="24"/>
        <v>0</v>
      </c>
      <c r="Q55" s="19">
        <f t="shared" si="24"/>
        <v>0</v>
      </c>
      <c r="R55" s="19">
        <f t="shared" si="24"/>
        <v>0</v>
      </c>
      <c r="S55" s="19">
        <f t="shared" si="24"/>
        <v>0</v>
      </c>
      <c r="T55" s="19">
        <f t="shared" si="24"/>
        <v>0.8600000000000001</v>
      </c>
      <c r="U55" s="19">
        <f t="shared" si="24"/>
        <v>0</v>
      </c>
      <c r="V55" s="19">
        <f t="shared" si="24"/>
        <v>15.459999999999997</v>
      </c>
      <c r="W55" s="19">
        <f t="shared" si="24"/>
        <v>0</v>
      </c>
      <c r="X55" s="19">
        <f t="shared" si="24"/>
        <v>0</v>
      </c>
      <c r="Y55" s="19">
        <f t="shared" si="24"/>
        <v>0</v>
      </c>
      <c r="Z55" s="19">
        <f t="shared" si="24"/>
        <v>1283</v>
      </c>
      <c r="AA55" s="19">
        <f t="shared" si="24"/>
        <v>0</v>
      </c>
      <c r="AB55" s="19">
        <f t="shared" si="24"/>
        <v>0.8600000000000001</v>
      </c>
      <c r="AC55" s="19">
        <f t="shared" si="24"/>
        <v>0</v>
      </c>
      <c r="AD55" s="19">
        <f t="shared" si="24"/>
        <v>15.351000000000001</v>
      </c>
      <c r="AE55" s="19">
        <f t="shared" si="24"/>
        <v>0</v>
      </c>
      <c r="AF55" s="19">
        <f t="shared" si="24"/>
        <v>0.02</v>
      </c>
      <c r="AG55" s="19">
        <f t="shared" si="24"/>
        <v>0</v>
      </c>
      <c r="AH55" s="19">
        <f t="shared" si="24"/>
        <v>1528</v>
      </c>
      <c r="AI55" s="19">
        <f t="shared" si="24"/>
        <v>0</v>
      </c>
      <c r="AJ55" s="19">
        <f t="shared" ref="AJ55:BO55" si="25">SUM(AJ56,AJ78,AJ114,)</f>
        <v>0.88</v>
      </c>
      <c r="AK55" s="19">
        <f t="shared" si="25"/>
        <v>0</v>
      </c>
      <c r="AL55" s="19">
        <f t="shared" si="25"/>
        <v>11.42</v>
      </c>
      <c r="AM55" s="19">
        <f t="shared" si="25"/>
        <v>0</v>
      </c>
      <c r="AN55" s="19">
        <f t="shared" si="25"/>
        <v>0.12</v>
      </c>
      <c r="AO55" s="19">
        <f t="shared" si="25"/>
        <v>0</v>
      </c>
      <c r="AP55" s="19">
        <f t="shared" si="25"/>
        <v>870</v>
      </c>
      <c r="AQ55" s="19">
        <f t="shared" si="25"/>
        <v>6</v>
      </c>
      <c r="AR55" s="19">
        <f t="shared" si="25"/>
        <v>0.88</v>
      </c>
      <c r="AS55" s="19">
        <f t="shared" si="25"/>
        <v>0</v>
      </c>
      <c r="AT55" s="19">
        <f t="shared" si="25"/>
        <v>12.311</v>
      </c>
      <c r="AU55" s="19">
        <f t="shared" si="25"/>
        <v>0</v>
      </c>
      <c r="AV55" s="19">
        <f t="shared" si="25"/>
        <v>0.31</v>
      </c>
      <c r="AW55" s="19">
        <f t="shared" si="25"/>
        <v>0</v>
      </c>
      <c r="AX55" s="19">
        <f t="shared" si="25"/>
        <v>1145</v>
      </c>
      <c r="AY55" s="19">
        <f t="shared" si="25"/>
        <v>0</v>
      </c>
      <c r="AZ55" s="19">
        <f t="shared" si="25"/>
        <v>0</v>
      </c>
      <c r="BA55" s="19">
        <f t="shared" si="25"/>
        <v>0</v>
      </c>
      <c r="BB55" s="19">
        <f t="shared" si="25"/>
        <v>0</v>
      </c>
      <c r="BC55" s="19">
        <f t="shared" si="25"/>
        <v>0</v>
      </c>
      <c r="BD55" s="19">
        <f t="shared" si="25"/>
        <v>0</v>
      </c>
      <c r="BE55" s="19">
        <f t="shared" si="25"/>
        <v>0</v>
      </c>
      <c r="BF55" s="19">
        <f t="shared" si="25"/>
        <v>0</v>
      </c>
      <c r="BG55" s="19">
        <f t="shared" si="25"/>
        <v>0</v>
      </c>
      <c r="BH55" s="19">
        <f t="shared" si="25"/>
        <v>1.65</v>
      </c>
      <c r="BI55" s="19">
        <f t="shared" si="25"/>
        <v>0</v>
      </c>
      <c r="BJ55" s="19">
        <f>SUM(BJ56,BJ78,BJ114,)</f>
        <v>10.863000000000001</v>
      </c>
      <c r="BK55" s="19">
        <f t="shared" si="25"/>
        <v>0</v>
      </c>
      <c r="BL55" s="19">
        <f t="shared" si="25"/>
        <v>0</v>
      </c>
      <c r="BM55" s="19">
        <f t="shared" si="25"/>
        <v>0</v>
      </c>
      <c r="BN55" s="20">
        <f t="shared" si="25"/>
        <v>1551</v>
      </c>
      <c r="BO55" s="19">
        <f t="shared" si="25"/>
        <v>6</v>
      </c>
      <c r="BP55" s="19">
        <f t="shared" ref="BP55:CU55" si="26">SUM(BP56,BP78,BP114,)</f>
        <v>0</v>
      </c>
      <c r="BQ55" s="19">
        <f t="shared" si="26"/>
        <v>0</v>
      </c>
      <c r="BR55" s="19">
        <f t="shared" si="26"/>
        <v>0</v>
      </c>
      <c r="BS55" s="19">
        <f t="shared" si="26"/>
        <v>0</v>
      </c>
      <c r="BT55" s="19">
        <f t="shared" si="26"/>
        <v>0</v>
      </c>
      <c r="BU55" s="19">
        <f t="shared" si="26"/>
        <v>0</v>
      </c>
      <c r="BV55" s="19">
        <f t="shared" si="26"/>
        <v>0</v>
      </c>
      <c r="BW55" s="19">
        <f t="shared" si="26"/>
        <v>0</v>
      </c>
      <c r="BX55" s="19">
        <f t="shared" si="26"/>
        <v>0</v>
      </c>
      <c r="BY55" s="19">
        <f t="shared" si="26"/>
        <v>0</v>
      </c>
      <c r="BZ55" s="19">
        <f t="shared" si="26"/>
        <v>0</v>
      </c>
      <c r="CA55" s="19">
        <f t="shared" si="26"/>
        <v>0</v>
      </c>
      <c r="CB55" s="19">
        <f t="shared" si="26"/>
        <v>0</v>
      </c>
      <c r="CC55" s="19">
        <f t="shared" si="26"/>
        <v>0</v>
      </c>
      <c r="CD55" s="19">
        <f t="shared" si="26"/>
        <v>0</v>
      </c>
      <c r="CE55" s="19">
        <f t="shared" si="26"/>
        <v>0</v>
      </c>
      <c r="CF55" s="19">
        <f t="shared" si="26"/>
        <v>0</v>
      </c>
      <c r="CG55" s="19">
        <f t="shared" si="26"/>
        <v>0</v>
      </c>
      <c r="CH55" s="19">
        <f t="shared" si="26"/>
        <v>0</v>
      </c>
      <c r="CI55" s="19">
        <f t="shared" si="26"/>
        <v>0</v>
      </c>
      <c r="CJ55" s="19">
        <f t="shared" si="26"/>
        <v>0</v>
      </c>
      <c r="CK55" s="19">
        <f t="shared" si="26"/>
        <v>0</v>
      </c>
      <c r="CL55" s="19">
        <f t="shared" si="26"/>
        <v>0</v>
      </c>
      <c r="CM55" s="19">
        <f t="shared" si="26"/>
        <v>0</v>
      </c>
      <c r="CN55" s="19">
        <f t="shared" si="26"/>
        <v>0</v>
      </c>
      <c r="CO55" s="19">
        <f t="shared" si="26"/>
        <v>0</v>
      </c>
      <c r="CP55" s="19">
        <f t="shared" si="26"/>
        <v>0</v>
      </c>
      <c r="CQ55" s="19">
        <f t="shared" si="26"/>
        <v>0</v>
      </c>
      <c r="CR55" s="19">
        <f t="shared" si="26"/>
        <v>0</v>
      </c>
      <c r="CS55" s="19">
        <f t="shared" si="26"/>
        <v>0</v>
      </c>
      <c r="CT55" s="19">
        <f t="shared" si="26"/>
        <v>0</v>
      </c>
      <c r="CU55" s="19">
        <f t="shared" si="26"/>
        <v>0</v>
      </c>
      <c r="CV55" s="19">
        <f t="shared" ref="CV55:DK55" si="27">SUM(CV56,CV78,CV114,)</f>
        <v>1.74</v>
      </c>
      <c r="CW55" s="19">
        <f t="shared" si="27"/>
        <v>0</v>
      </c>
      <c r="CX55" s="19">
        <f t="shared" si="27"/>
        <v>26.879999999999995</v>
      </c>
      <c r="CY55" s="19">
        <f t="shared" si="27"/>
        <v>0</v>
      </c>
      <c r="CZ55" s="19">
        <f t="shared" si="27"/>
        <v>0.12</v>
      </c>
      <c r="DA55" s="19">
        <f t="shared" si="27"/>
        <v>0</v>
      </c>
      <c r="DB55" s="19">
        <f t="shared" si="27"/>
        <v>2153</v>
      </c>
      <c r="DC55" s="19">
        <f t="shared" si="27"/>
        <v>6</v>
      </c>
      <c r="DD55" s="19">
        <f t="shared" si="27"/>
        <v>3.39</v>
      </c>
      <c r="DE55" s="19">
        <f t="shared" si="27"/>
        <v>0</v>
      </c>
      <c r="DF55" s="19">
        <f t="shared" si="27"/>
        <v>38.524999999999991</v>
      </c>
      <c r="DG55" s="19">
        <f t="shared" si="27"/>
        <v>0</v>
      </c>
      <c r="DH55" s="19">
        <f t="shared" si="27"/>
        <v>0.33</v>
      </c>
      <c r="DI55" s="19">
        <f t="shared" si="27"/>
        <v>0</v>
      </c>
      <c r="DJ55" s="19">
        <f t="shared" si="27"/>
        <v>1528</v>
      </c>
      <c r="DK55" s="19">
        <f t="shared" si="27"/>
        <v>6</v>
      </c>
      <c r="DL55" s="12"/>
    </row>
    <row r="56" spans="1:116" s="13" customFormat="1" ht="66" customHeight="1" x14ac:dyDescent="0.25">
      <c r="A56" s="11" t="s">
        <v>179</v>
      </c>
      <c r="B56" s="21" t="s">
        <v>180</v>
      </c>
      <c r="C56" s="22" t="s">
        <v>133</v>
      </c>
      <c r="D56" s="19">
        <f t="shared" ref="D56:AI56" si="28">SUM(D57,D72,)</f>
        <v>0</v>
      </c>
      <c r="E56" s="19">
        <f t="shared" si="28"/>
        <v>0</v>
      </c>
      <c r="F56" s="19">
        <f t="shared" si="28"/>
        <v>0</v>
      </c>
      <c r="G56" s="19">
        <f t="shared" si="28"/>
        <v>0</v>
      </c>
      <c r="H56" s="19">
        <f t="shared" si="28"/>
        <v>0</v>
      </c>
      <c r="I56" s="19">
        <f t="shared" si="28"/>
        <v>0</v>
      </c>
      <c r="J56" s="19">
        <f t="shared" si="28"/>
        <v>0</v>
      </c>
      <c r="K56" s="19">
        <f t="shared" si="28"/>
        <v>0</v>
      </c>
      <c r="L56" s="19">
        <f t="shared" si="28"/>
        <v>0</v>
      </c>
      <c r="M56" s="19">
        <f t="shared" si="28"/>
        <v>0</v>
      </c>
      <c r="N56" s="19">
        <f t="shared" si="28"/>
        <v>0</v>
      </c>
      <c r="O56" s="19">
        <f t="shared" si="28"/>
        <v>0</v>
      </c>
      <c r="P56" s="19">
        <f t="shared" si="28"/>
        <v>0</v>
      </c>
      <c r="Q56" s="19">
        <f t="shared" si="28"/>
        <v>0</v>
      </c>
      <c r="R56" s="19">
        <f t="shared" si="28"/>
        <v>0</v>
      </c>
      <c r="S56" s="19">
        <f t="shared" si="28"/>
        <v>0</v>
      </c>
      <c r="T56" s="19">
        <f t="shared" si="28"/>
        <v>0.28999999999999998</v>
      </c>
      <c r="U56" s="19">
        <f t="shared" si="28"/>
        <v>0</v>
      </c>
      <c r="V56" s="19">
        <f t="shared" si="28"/>
        <v>0</v>
      </c>
      <c r="W56" s="19">
        <f t="shared" si="28"/>
        <v>0</v>
      </c>
      <c r="X56" s="19">
        <f t="shared" si="28"/>
        <v>0</v>
      </c>
      <c r="Y56" s="19">
        <f t="shared" si="28"/>
        <v>0</v>
      </c>
      <c r="Z56" s="19">
        <f t="shared" si="28"/>
        <v>0</v>
      </c>
      <c r="AA56" s="19">
        <f t="shared" si="28"/>
        <v>0</v>
      </c>
      <c r="AB56" s="19">
        <f t="shared" si="28"/>
        <v>0.28999999999999998</v>
      </c>
      <c r="AC56" s="19">
        <f t="shared" si="28"/>
        <v>0</v>
      </c>
      <c r="AD56" s="19">
        <f t="shared" si="28"/>
        <v>0</v>
      </c>
      <c r="AE56" s="19">
        <f t="shared" si="28"/>
        <v>0</v>
      </c>
      <c r="AF56" s="19">
        <f t="shared" si="28"/>
        <v>0</v>
      </c>
      <c r="AG56" s="19">
        <f t="shared" si="28"/>
        <v>0</v>
      </c>
      <c r="AH56" s="19">
        <f t="shared" si="28"/>
        <v>0</v>
      </c>
      <c r="AI56" s="19">
        <f t="shared" si="28"/>
        <v>0</v>
      </c>
      <c r="AJ56" s="19">
        <f t="shared" ref="AJ56:BO56" si="29">SUM(AJ57,AJ72,)</f>
        <v>0.88</v>
      </c>
      <c r="AK56" s="19">
        <f t="shared" si="29"/>
        <v>0</v>
      </c>
      <c r="AL56" s="19">
        <f t="shared" si="29"/>
        <v>0</v>
      </c>
      <c r="AM56" s="19">
        <f t="shared" si="29"/>
        <v>0</v>
      </c>
      <c r="AN56" s="19">
        <f t="shared" si="29"/>
        <v>0</v>
      </c>
      <c r="AO56" s="19">
        <f t="shared" si="29"/>
        <v>0</v>
      </c>
      <c r="AP56" s="19">
        <f t="shared" si="29"/>
        <v>0</v>
      </c>
      <c r="AQ56" s="19">
        <f t="shared" si="29"/>
        <v>0</v>
      </c>
      <c r="AR56" s="19">
        <f t="shared" si="29"/>
        <v>0.88</v>
      </c>
      <c r="AS56" s="19">
        <f t="shared" si="29"/>
        <v>0</v>
      </c>
      <c r="AT56" s="19">
        <f t="shared" si="29"/>
        <v>0</v>
      </c>
      <c r="AU56" s="19">
        <f t="shared" si="29"/>
        <v>0</v>
      </c>
      <c r="AV56" s="19">
        <f t="shared" si="29"/>
        <v>0</v>
      </c>
      <c r="AW56" s="19">
        <f t="shared" si="29"/>
        <v>0</v>
      </c>
      <c r="AX56" s="19">
        <f t="shared" si="29"/>
        <v>0</v>
      </c>
      <c r="AY56" s="19">
        <f t="shared" si="29"/>
        <v>0</v>
      </c>
      <c r="AZ56" s="19">
        <f t="shared" si="29"/>
        <v>0</v>
      </c>
      <c r="BA56" s="19">
        <f t="shared" si="29"/>
        <v>0</v>
      </c>
      <c r="BB56" s="19">
        <f t="shared" si="29"/>
        <v>0</v>
      </c>
      <c r="BC56" s="19">
        <f t="shared" si="29"/>
        <v>0</v>
      </c>
      <c r="BD56" s="19">
        <f t="shared" si="29"/>
        <v>0</v>
      </c>
      <c r="BE56" s="19">
        <f t="shared" si="29"/>
        <v>0</v>
      </c>
      <c r="BF56" s="19">
        <f t="shared" si="29"/>
        <v>0</v>
      </c>
      <c r="BG56" s="19">
        <f t="shared" si="29"/>
        <v>0</v>
      </c>
      <c r="BH56" s="19">
        <f>SUM(BH57,BH72,)</f>
        <v>1.05</v>
      </c>
      <c r="BI56" s="19">
        <f t="shared" si="29"/>
        <v>0</v>
      </c>
      <c r="BJ56" s="19">
        <f t="shared" si="29"/>
        <v>0</v>
      </c>
      <c r="BK56" s="19">
        <f t="shared" si="29"/>
        <v>0</v>
      </c>
      <c r="BL56" s="19">
        <f t="shared" si="29"/>
        <v>0</v>
      </c>
      <c r="BM56" s="19">
        <f t="shared" si="29"/>
        <v>0</v>
      </c>
      <c r="BN56" s="20">
        <f t="shared" si="29"/>
        <v>0</v>
      </c>
      <c r="BO56" s="19">
        <f t="shared" si="29"/>
        <v>0</v>
      </c>
      <c r="BP56" s="19">
        <f t="shared" ref="BP56:CU56" si="30">SUM(BP57,BP72,)</f>
        <v>0</v>
      </c>
      <c r="BQ56" s="19">
        <f t="shared" si="30"/>
        <v>0</v>
      </c>
      <c r="BR56" s="19">
        <f t="shared" si="30"/>
        <v>0</v>
      </c>
      <c r="BS56" s="19">
        <f t="shared" si="30"/>
        <v>0</v>
      </c>
      <c r="BT56" s="19">
        <f t="shared" si="30"/>
        <v>0</v>
      </c>
      <c r="BU56" s="19">
        <f t="shared" si="30"/>
        <v>0</v>
      </c>
      <c r="BV56" s="19">
        <f t="shared" si="30"/>
        <v>0</v>
      </c>
      <c r="BW56" s="19">
        <f t="shared" si="30"/>
        <v>0</v>
      </c>
      <c r="BX56" s="19">
        <f t="shared" si="30"/>
        <v>0</v>
      </c>
      <c r="BY56" s="19">
        <f t="shared" si="30"/>
        <v>0</v>
      </c>
      <c r="BZ56" s="19">
        <f t="shared" si="30"/>
        <v>0</v>
      </c>
      <c r="CA56" s="19">
        <f t="shared" si="30"/>
        <v>0</v>
      </c>
      <c r="CB56" s="19">
        <f t="shared" si="30"/>
        <v>0</v>
      </c>
      <c r="CC56" s="19">
        <f t="shared" si="30"/>
        <v>0</v>
      </c>
      <c r="CD56" s="19">
        <f t="shared" si="30"/>
        <v>0</v>
      </c>
      <c r="CE56" s="19">
        <f t="shared" si="30"/>
        <v>0</v>
      </c>
      <c r="CF56" s="19">
        <f t="shared" si="30"/>
        <v>0</v>
      </c>
      <c r="CG56" s="19">
        <f t="shared" si="30"/>
        <v>0</v>
      </c>
      <c r="CH56" s="19">
        <f t="shared" si="30"/>
        <v>0</v>
      </c>
      <c r="CI56" s="19">
        <f t="shared" si="30"/>
        <v>0</v>
      </c>
      <c r="CJ56" s="19">
        <f t="shared" si="30"/>
        <v>0</v>
      </c>
      <c r="CK56" s="19">
        <f t="shared" si="30"/>
        <v>0</v>
      </c>
      <c r="CL56" s="19">
        <f t="shared" si="30"/>
        <v>0</v>
      </c>
      <c r="CM56" s="19">
        <f t="shared" si="30"/>
        <v>0</v>
      </c>
      <c r="CN56" s="19">
        <f t="shared" si="30"/>
        <v>0</v>
      </c>
      <c r="CO56" s="19">
        <f t="shared" si="30"/>
        <v>0</v>
      </c>
      <c r="CP56" s="19">
        <f t="shared" si="30"/>
        <v>0</v>
      </c>
      <c r="CQ56" s="19">
        <f t="shared" si="30"/>
        <v>0</v>
      </c>
      <c r="CR56" s="19">
        <f t="shared" si="30"/>
        <v>0</v>
      </c>
      <c r="CS56" s="19">
        <f t="shared" si="30"/>
        <v>0</v>
      </c>
      <c r="CT56" s="19">
        <f t="shared" si="30"/>
        <v>0</v>
      </c>
      <c r="CU56" s="19">
        <f t="shared" si="30"/>
        <v>0</v>
      </c>
      <c r="CV56" s="19">
        <f t="shared" ref="CV56:DK56" si="31">SUM(CV57,CV72,)</f>
        <v>1.17</v>
      </c>
      <c r="CW56" s="19">
        <f t="shared" si="31"/>
        <v>0</v>
      </c>
      <c r="CX56" s="19">
        <f t="shared" si="31"/>
        <v>0</v>
      </c>
      <c r="CY56" s="19">
        <f t="shared" si="31"/>
        <v>0</v>
      </c>
      <c r="CZ56" s="19">
        <f t="shared" si="31"/>
        <v>0</v>
      </c>
      <c r="DA56" s="19">
        <f t="shared" si="31"/>
        <v>0</v>
      </c>
      <c r="DB56" s="19">
        <f t="shared" si="31"/>
        <v>0</v>
      </c>
      <c r="DC56" s="19">
        <f t="shared" si="31"/>
        <v>0</v>
      </c>
      <c r="DD56" s="19">
        <f t="shared" si="31"/>
        <v>2.2200000000000002</v>
      </c>
      <c r="DE56" s="19">
        <f t="shared" si="31"/>
        <v>0</v>
      </c>
      <c r="DF56" s="19">
        <f t="shared" si="31"/>
        <v>0</v>
      </c>
      <c r="DG56" s="19">
        <f t="shared" si="31"/>
        <v>0</v>
      </c>
      <c r="DH56" s="19">
        <f t="shared" si="31"/>
        <v>0</v>
      </c>
      <c r="DI56" s="19">
        <f t="shared" si="31"/>
        <v>0</v>
      </c>
      <c r="DJ56" s="19">
        <f t="shared" si="31"/>
        <v>0</v>
      </c>
      <c r="DK56" s="19">
        <f t="shared" si="31"/>
        <v>0</v>
      </c>
      <c r="DL56" s="12"/>
    </row>
    <row r="57" spans="1:116" s="13" customFormat="1" ht="31.5" x14ac:dyDescent="0.25">
      <c r="A57" s="11" t="s">
        <v>181</v>
      </c>
      <c r="B57" s="21" t="s">
        <v>182</v>
      </c>
      <c r="C57" s="22" t="s">
        <v>133</v>
      </c>
      <c r="D57" s="23">
        <f>SUM(D58:D71)</f>
        <v>0</v>
      </c>
      <c r="E57" s="23">
        <f t="shared" ref="E57:BP57" si="32">SUM(E58:E71)</f>
        <v>0</v>
      </c>
      <c r="F57" s="23">
        <f t="shared" si="32"/>
        <v>0</v>
      </c>
      <c r="G57" s="23">
        <f t="shared" si="32"/>
        <v>0</v>
      </c>
      <c r="H57" s="23">
        <f t="shared" si="32"/>
        <v>0</v>
      </c>
      <c r="I57" s="23">
        <f t="shared" si="32"/>
        <v>0</v>
      </c>
      <c r="J57" s="23">
        <f t="shared" si="32"/>
        <v>0</v>
      </c>
      <c r="K57" s="23">
        <f t="shared" si="32"/>
        <v>0</v>
      </c>
      <c r="L57" s="23">
        <f t="shared" si="32"/>
        <v>0</v>
      </c>
      <c r="M57" s="23">
        <f t="shared" si="32"/>
        <v>0</v>
      </c>
      <c r="N57" s="23">
        <f t="shared" si="32"/>
        <v>0</v>
      </c>
      <c r="O57" s="23">
        <f t="shared" si="32"/>
        <v>0</v>
      </c>
      <c r="P57" s="23">
        <f t="shared" si="32"/>
        <v>0</v>
      </c>
      <c r="Q57" s="23">
        <f t="shared" si="32"/>
        <v>0</v>
      </c>
      <c r="R57" s="23">
        <f t="shared" si="32"/>
        <v>0</v>
      </c>
      <c r="S57" s="23">
        <f t="shared" si="32"/>
        <v>0</v>
      </c>
      <c r="T57" s="23">
        <f t="shared" si="32"/>
        <v>0.04</v>
      </c>
      <c r="U57" s="23">
        <f t="shared" si="32"/>
        <v>0</v>
      </c>
      <c r="V57" s="23">
        <f t="shared" si="32"/>
        <v>0</v>
      </c>
      <c r="W57" s="23">
        <f t="shared" si="32"/>
        <v>0</v>
      </c>
      <c r="X57" s="23">
        <f t="shared" si="32"/>
        <v>0</v>
      </c>
      <c r="Y57" s="23">
        <f t="shared" si="32"/>
        <v>0</v>
      </c>
      <c r="Z57" s="23">
        <f t="shared" si="32"/>
        <v>0</v>
      </c>
      <c r="AA57" s="23">
        <f t="shared" si="32"/>
        <v>0</v>
      </c>
      <c r="AB57" s="23">
        <f t="shared" si="32"/>
        <v>0.04</v>
      </c>
      <c r="AC57" s="23">
        <f t="shared" si="32"/>
        <v>0</v>
      </c>
      <c r="AD57" s="23">
        <f t="shared" si="32"/>
        <v>0</v>
      </c>
      <c r="AE57" s="23">
        <f t="shared" si="32"/>
        <v>0</v>
      </c>
      <c r="AF57" s="23">
        <f t="shared" si="32"/>
        <v>0</v>
      </c>
      <c r="AG57" s="23">
        <f t="shared" si="32"/>
        <v>0</v>
      </c>
      <c r="AH57" s="23">
        <f t="shared" si="32"/>
        <v>0</v>
      </c>
      <c r="AI57" s="23">
        <f t="shared" si="32"/>
        <v>0</v>
      </c>
      <c r="AJ57" s="23">
        <f t="shared" si="32"/>
        <v>0.63</v>
      </c>
      <c r="AK57" s="23">
        <f t="shared" si="32"/>
        <v>0</v>
      </c>
      <c r="AL57" s="23">
        <f t="shared" si="32"/>
        <v>0</v>
      </c>
      <c r="AM57" s="23">
        <f t="shared" si="32"/>
        <v>0</v>
      </c>
      <c r="AN57" s="23">
        <f t="shared" si="32"/>
        <v>0</v>
      </c>
      <c r="AO57" s="23">
        <f t="shared" si="32"/>
        <v>0</v>
      </c>
      <c r="AP57" s="23">
        <f t="shared" si="32"/>
        <v>0</v>
      </c>
      <c r="AQ57" s="23">
        <f t="shared" si="32"/>
        <v>0</v>
      </c>
      <c r="AR57" s="23">
        <f t="shared" si="32"/>
        <v>0.63</v>
      </c>
      <c r="AS57" s="23">
        <f t="shared" si="32"/>
        <v>0</v>
      </c>
      <c r="AT57" s="23">
        <f t="shared" si="32"/>
        <v>0</v>
      </c>
      <c r="AU57" s="23">
        <f t="shared" si="32"/>
        <v>0</v>
      </c>
      <c r="AV57" s="23">
        <f t="shared" si="32"/>
        <v>0</v>
      </c>
      <c r="AW57" s="23">
        <f t="shared" si="32"/>
        <v>0</v>
      </c>
      <c r="AX57" s="23">
        <f t="shared" si="32"/>
        <v>0</v>
      </c>
      <c r="AY57" s="23">
        <f t="shared" si="32"/>
        <v>0</v>
      </c>
      <c r="AZ57" s="23">
        <f t="shared" si="32"/>
        <v>0</v>
      </c>
      <c r="BA57" s="23">
        <f t="shared" si="32"/>
        <v>0</v>
      </c>
      <c r="BB57" s="23">
        <f t="shared" si="32"/>
        <v>0</v>
      </c>
      <c r="BC57" s="23">
        <f t="shared" si="32"/>
        <v>0</v>
      </c>
      <c r="BD57" s="23">
        <f t="shared" si="32"/>
        <v>0</v>
      </c>
      <c r="BE57" s="23">
        <f t="shared" si="32"/>
        <v>0</v>
      </c>
      <c r="BF57" s="23">
        <f t="shared" si="32"/>
        <v>0</v>
      </c>
      <c r="BG57" s="23">
        <f t="shared" si="32"/>
        <v>0</v>
      </c>
      <c r="BH57" s="23">
        <f t="shared" si="32"/>
        <v>1.05</v>
      </c>
      <c r="BI57" s="23">
        <f t="shared" si="32"/>
        <v>0</v>
      </c>
      <c r="BJ57" s="23">
        <f t="shared" si="32"/>
        <v>0</v>
      </c>
      <c r="BK57" s="23">
        <f t="shared" si="32"/>
        <v>0</v>
      </c>
      <c r="BL57" s="23">
        <f t="shared" si="32"/>
        <v>0</v>
      </c>
      <c r="BM57" s="23">
        <f t="shared" si="32"/>
        <v>0</v>
      </c>
      <c r="BN57" s="27">
        <f t="shared" si="32"/>
        <v>0</v>
      </c>
      <c r="BO57" s="23">
        <f t="shared" si="32"/>
        <v>0</v>
      </c>
      <c r="BP57" s="23">
        <f t="shared" si="32"/>
        <v>0</v>
      </c>
      <c r="BQ57" s="23">
        <f t="shared" ref="BQ57:DK57" si="33">SUM(BQ58:BQ71)</f>
        <v>0</v>
      </c>
      <c r="BR57" s="23">
        <f t="shared" si="33"/>
        <v>0</v>
      </c>
      <c r="BS57" s="23">
        <f t="shared" si="33"/>
        <v>0</v>
      </c>
      <c r="BT57" s="23">
        <f t="shared" si="33"/>
        <v>0</v>
      </c>
      <c r="BU57" s="23">
        <f t="shared" si="33"/>
        <v>0</v>
      </c>
      <c r="BV57" s="23">
        <f t="shared" si="33"/>
        <v>0</v>
      </c>
      <c r="BW57" s="23">
        <f t="shared" si="33"/>
        <v>0</v>
      </c>
      <c r="BX57" s="23">
        <f t="shared" si="33"/>
        <v>0</v>
      </c>
      <c r="BY57" s="23">
        <f t="shared" si="33"/>
        <v>0</v>
      </c>
      <c r="BZ57" s="23">
        <f t="shared" si="33"/>
        <v>0</v>
      </c>
      <c r="CA57" s="23">
        <f t="shared" si="33"/>
        <v>0</v>
      </c>
      <c r="CB57" s="23">
        <f t="shared" si="33"/>
        <v>0</v>
      </c>
      <c r="CC57" s="23">
        <f t="shared" si="33"/>
        <v>0</v>
      </c>
      <c r="CD57" s="23">
        <f t="shared" si="33"/>
        <v>0</v>
      </c>
      <c r="CE57" s="23">
        <f t="shared" si="33"/>
        <v>0</v>
      </c>
      <c r="CF57" s="23">
        <f t="shared" si="33"/>
        <v>0</v>
      </c>
      <c r="CG57" s="23">
        <f t="shared" si="33"/>
        <v>0</v>
      </c>
      <c r="CH57" s="23">
        <f t="shared" si="33"/>
        <v>0</v>
      </c>
      <c r="CI57" s="23">
        <f t="shared" si="33"/>
        <v>0</v>
      </c>
      <c r="CJ57" s="23">
        <f t="shared" si="33"/>
        <v>0</v>
      </c>
      <c r="CK57" s="23">
        <f t="shared" si="33"/>
        <v>0</v>
      </c>
      <c r="CL57" s="23">
        <f t="shared" si="33"/>
        <v>0</v>
      </c>
      <c r="CM57" s="23">
        <f t="shared" si="33"/>
        <v>0</v>
      </c>
      <c r="CN57" s="23">
        <f t="shared" si="33"/>
        <v>0</v>
      </c>
      <c r="CO57" s="23">
        <f t="shared" si="33"/>
        <v>0</v>
      </c>
      <c r="CP57" s="23">
        <f t="shared" si="33"/>
        <v>0</v>
      </c>
      <c r="CQ57" s="23">
        <f t="shared" si="33"/>
        <v>0</v>
      </c>
      <c r="CR57" s="23">
        <f t="shared" si="33"/>
        <v>0</v>
      </c>
      <c r="CS57" s="23">
        <f t="shared" si="33"/>
        <v>0</v>
      </c>
      <c r="CT57" s="23">
        <f t="shared" si="33"/>
        <v>0</v>
      </c>
      <c r="CU57" s="23">
        <f t="shared" si="33"/>
        <v>0</v>
      </c>
      <c r="CV57" s="23">
        <f t="shared" si="33"/>
        <v>0.67</v>
      </c>
      <c r="CW57" s="23">
        <f t="shared" si="33"/>
        <v>0</v>
      </c>
      <c r="CX57" s="23">
        <f t="shared" si="33"/>
        <v>0</v>
      </c>
      <c r="CY57" s="23">
        <f t="shared" si="33"/>
        <v>0</v>
      </c>
      <c r="CZ57" s="23">
        <f t="shared" si="33"/>
        <v>0</v>
      </c>
      <c r="DA57" s="23">
        <f t="shared" si="33"/>
        <v>0</v>
      </c>
      <c r="DB57" s="23">
        <f t="shared" si="33"/>
        <v>0</v>
      </c>
      <c r="DC57" s="23">
        <f t="shared" si="33"/>
        <v>0</v>
      </c>
      <c r="DD57" s="23">
        <f t="shared" si="33"/>
        <v>1.7200000000000002</v>
      </c>
      <c r="DE57" s="23">
        <f t="shared" si="33"/>
        <v>0</v>
      </c>
      <c r="DF57" s="23">
        <f t="shared" si="33"/>
        <v>0</v>
      </c>
      <c r="DG57" s="23">
        <f t="shared" si="33"/>
        <v>0</v>
      </c>
      <c r="DH57" s="23">
        <f t="shared" si="33"/>
        <v>0</v>
      </c>
      <c r="DI57" s="23">
        <f t="shared" si="33"/>
        <v>0</v>
      </c>
      <c r="DJ57" s="23">
        <f t="shared" si="33"/>
        <v>0</v>
      </c>
      <c r="DK57" s="23">
        <f t="shared" si="33"/>
        <v>0</v>
      </c>
      <c r="DL57" s="12"/>
    </row>
    <row r="58" spans="1:116" s="13" customFormat="1" ht="47.25" x14ac:dyDescent="0.25">
      <c r="A58" s="11" t="s">
        <v>117</v>
      </c>
      <c r="B58" s="15" t="str">
        <f>[1]Лист1!B64</f>
        <v xml:space="preserve">Реконструкция КТПН-2698/160кВА в д. Сальзигутово Мечетлинского района РБ (замена КТПН на КТПК без изменения мощности) </v>
      </c>
      <c r="C58" s="16" t="str">
        <f>[1]Лист1!C64</f>
        <v>M_ГИП_1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  <c r="BF58" s="19">
        <v>0</v>
      </c>
      <c r="BG58" s="19">
        <v>0</v>
      </c>
      <c r="BH58" s="19">
        <v>0</v>
      </c>
      <c r="BI58" s="19">
        <v>0</v>
      </c>
      <c r="BJ58" s="19">
        <v>0</v>
      </c>
      <c r="BK58" s="19">
        <v>0</v>
      </c>
      <c r="BL58" s="19">
        <v>0</v>
      </c>
      <c r="BM58" s="19">
        <v>0</v>
      </c>
      <c r="BN58" s="20">
        <v>0</v>
      </c>
      <c r="BO58" s="19">
        <v>0</v>
      </c>
      <c r="BP58" s="19">
        <v>0</v>
      </c>
      <c r="BQ58" s="19">
        <v>0</v>
      </c>
      <c r="BR58" s="19">
        <v>0</v>
      </c>
      <c r="BS58" s="19">
        <v>0</v>
      </c>
      <c r="BT58" s="19">
        <v>0</v>
      </c>
      <c r="BU58" s="19">
        <v>0</v>
      </c>
      <c r="BV58" s="19">
        <v>0</v>
      </c>
      <c r="BW58" s="19">
        <v>0</v>
      </c>
      <c r="BX58" s="19">
        <v>0</v>
      </c>
      <c r="BY58" s="19">
        <v>0</v>
      </c>
      <c r="BZ58" s="19">
        <v>0</v>
      </c>
      <c r="CA58" s="19">
        <v>0</v>
      </c>
      <c r="CB58" s="19">
        <v>0</v>
      </c>
      <c r="CC58" s="19">
        <v>0</v>
      </c>
      <c r="CD58" s="19">
        <v>0</v>
      </c>
      <c r="CE58" s="19">
        <v>0</v>
      </c>
      <c r="CF58" s="19">
        <v>0</v>
      </c>
      <c r="CG58" s="19">
        <v>0</v>
      </c>
      <c r="CH58" s="19">
        <v>0</v>
      </c>
      <c r="CI58" s="19">
        <v>0</v>
      </c>
      <c r="CJ58" s="19">
        <v>0</v>
      </c>
      <c r="CK58" s="19">
        <v>0</v>
      </c>
      <c r="CL58" s="19">
        <v>0</v>
      </c>
      <c r="CM58" s="19">
        <v>0</v>
      </c>
      <c r="CN58" s="19">
        <v>0</v>
      </c>
      <c r="CO58" s="19">
        <v>0</v>
      </c>
      <c r="CP58" s="19">
        <v>0</v>
      </c>
      <c r="CQ58" s="19">
        <v>0</v>
      </c>
      <c r="CR58" s="19">
        <v>0</v>
      </c>
      <c r="CS58" s="19">
        <v>0</v>
      </c>
      <c r="CT58" s="19">
        <v>0</v>
      </c>
      <c r="CU58" s="19">
        <v>0</v>
      </c>
      <c r="CV58" s="23">
        <f t="shared" ref="CV58:CV61" si="34">SUM(T58,AJ58,AZ58,BP58,CF58,)</f>
        <v>0</v>
      </c>
      <c r="CW58" s="23">
        <f t="shared" si="14"/>
        <v>0</v>
      </c>
      <c r="CX58" s="23">
        <f t="shared" si="15"/>
        <v>0</v>
      </c>
      <c r="CY58" s="23">
        <f t="shared" si="16"/>
        <v>0</v>
      </c>
      <c r="CZ58" s="23">
        <f t="shared" si="17"/>
        <v>0</v>
      </c>
      <c r="DA58" s="23">
        <f t="shared" si="18"/>
        <v>0</v>
      </c>
      <c r="DB58" s="23">
        <f t="shared" si="19"/>
        <v>0</v>
      </c>
      <c r="DC58" s="23">
        <f t="shared" si="20"/>
        <v>0</v>
      </c>
      <c r="DD58" s="23">
        <f t="shared" ref="DD58:DD61" si="35">SUM(AB58,AR58,BH58,BX58,CN58,)</f>
        <v>0</v>
      </c>
      <c r="DE58" s="23">
        <f t="shared" ref="DE58:DE61" si="36">SUM(AC58,AS58,BI58,BY58,CO58,)</f>
        <v>0</v>
      </c>
      <c r="DF58" s="23">
        <f t="shared" ref="DF58:DF61" si="37">SUM(AD58,AT58,BJ58,BZ58,CP58,)</f>
        <v>0</v>
      </c>
      <c r="DG58" s="23">
        <f t="shared" ref="DG58:DG61" si="38">SUM(AE58,AU58,BK58,CA58,CQ58,)</f>
        <v>0</v>
      </c>
      <c r="DH58" s="23">
        <f t="shared" ref="DH58:DH61" si="39">SUM(AF58,AV58,BL58,CB58,CR58,)</f>
        <v>0</v>
      </c>
      <c r="DI58" s="23">
        <f t="shared" ref="DI58:DI61" si="40">SUM(AG58,AW58,BM58,CC58,CS58,)</f>
        <v>0</v>
      </c>
      <c r="DJ58" s="23">
        <f t="shared" ref="DJ58:DJ61" si="41">SUM(AH58,AX58,BN58,CD58,CT58,)</f>
        <v>0</v>
      </c>
      <c r="DK58" s="23">
        <f t="shared" ref="DK58:DK61" si="42">SUM(AI58,AY58,BO58,CE58,CU58,)</f>
        <v>0</v>
      </c>
      <c r="DL58" s="12"/>
    </row>
    <row r="59" spans="1:116" s="13" customFormat="1" ht="63" x14ac:dyDescent="0.25">
      <c r="A59" s="11" t="s">
        <v>118</v>
      </c>
      <c r="B59" s="15" t="str">
        <f>[1]Лист1!B65</f>
        <v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v>
      </c>
      <c r="C59" s="16" t="str">
        <f>[1]Лист1!C65</f>
        <v>M_ГИП_2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20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9">
        <v>0</v>
      </c>
      <c r="BZ59" s="19">
        <v>0</v>
      </c>
      <c r="CA59" s="19">
        <v>0</v>
      </c>
      <c r="CB59" s="19">
        <v>0</v>
      </c>
      <c r="CC59" s="19">
        <v>0</v>
      </c>
      <c r="CD59" s="19">
        <v>0</v>
      </c>
      <c r="CE59" s="19">
        <v>0</v>
      </c>
      <c r="CF59" s="19">
        <v>0</v>
      </c>
      <c r="CG59" s="19">
        <v>0</v>
      </c>
      <c r="CH59" s="19">
        <v>0</v>
      </c>
      <c r="CI59" s="19">
        <v>0</v>
      </c>
      <c r="CJ59" s="19">
        <v>0</v>
      </c>
      <c r="CK59" s="19">
        <v>0</v>
      </c>
      <c r="CL59" s="19">
        <v>0</v>
      </c>
      <c r="CM59" s="19">
        <v>0</v>
      </c>
      <c r="CN59" s="19">
        <v>0</v>
      </c>
      <c r="CO59" s="19">
        <v>0</v>
      </c>
      <c r="CP59" s="19">
        <v>0</v>
      </c>
      <c r="CQ59" s="19">
        <v>0</v>
      </c>
      <c r="CR59" s="19">
        <v>0</v>
      </c>
      <c r="CS59" s="19">
        <v>0</v>
      </c>
      <c r="CT59" s="19">
        <v>0</v>
      </c>
      <c r="CU59" s="19">
        <v>0</v>
      </c>
      <c r="CV59" s="23">
        <f t="shared" si="34"/>
        <v>0</v>
      </c>
      <c r="CW59" s="23">
        <f t="shared" si="14"/>
        <v>0</v>
      </c>
      <c r="CX59" s="23">
        <f t="shared" si="15"/>
        <v>0</v>
      </c>
      <c r="CY59" s="23">
        <f t="shared" si="16"/>
        <v>0</v>
      </c>
      <c r="CZ59" s="23">
        <f t="shared" si="17"/>
        <v>0</v>
      </c>
      <c r="DA59" s="23">
        <f t="shared" si="18"/>
        <v>0</v>
      </c>
      <c r="DB59" s="23">
        <f t="shared" si="19"/>
        <v>0</v>
      </c>
      <c r="DC59" s="23">
        <f t="shared" si="20"/>
        <v>0</v>
      </c>
      <c r="DD59" s="23">
        <f t="shared" si="35"/>
        <v>0</v>
      </c>
      <c r="DE59" s="23">
        <f t="shared" si="36"/>
        <v>0</v>
      </c>
      <c r="DF59" s="23">
        <f t="shared" si="37"/>
        <v>0</v>
      </c>
      <c r="DG59" s="23">
        <f t="shared" si="38"/>
        <v>0</v>
      </c>
      <c r="DH59" s="23">
        <f t="shared" si="39"/>
        <v>0</v>
      </c>
      <c r="DI59" s="23">
        <f t="shared" si="40"/>
        <v>0</v>
      </c>
      <c r="DJ59" s="23">
        <f t="shared" si="41"/>
        <v>0</v>
      </c>
      <c r="DK59" s="23">
        <f t="shared" si="42"/>
        <v>0</v>
      </c>
      <c r="DL59" s="12"/>
    </row>
    <row r="60" spans="1:116" s="13" customFormat="1" ht="78.75" x14ac:dyDescent="0.25">
      <c r="A60" s="11" t="s">
        <v>119</v>
      </c>
      <c r="B60" s="15" t="str">
        <f>[1]Лист1!B66</f>
        <v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v>
      </c>
      <c r="C60" s="16" t="str">
        <f>[1]Лист1!C66</f>
        <v>M_ГИП_3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0</v>
      </c>
      <c r="BK60" s="19">
        <v>0</v>
      </c>
      <c r="BL60" s="19">
        <v>0</v>
      </c>
      <c r="BM60" s="19">
        <v>0</v>
      </c>
      <c r="BN60" s="20">
        <v>0</v>
      </c>
      <c r="BO60" s="19">
        <v>0</v>
      </c>
      <c r="BP60" s="19">
        <v>0</v>
      </c>
      <c r="BQ60" s="19">
        <v>0</v>
      </c>
      <c r="BR60" s="19">
        <v>0</v>
      </c>
      <c r="BS60" s="19">
        <v>0</v>
      </c>
      <c r="BT60" s="19">
        <v>0</v>
      </c>
      <c r="BU60" s="19">
        <v>0</v>
      </c>
      <c r="BV60" s="19">
        <v>0</v>
      </c>
      <c r="BW60" s="19">
        <v>0</v>
      </c>
      <c r="BX60" s="19">
        <v>0</v>
      </c>
      <c r="BY60" s="19">
        <v>0</v>
      </c>
      <c r="BZ60" s="19">
        <v>0</v>
      </c>
      <c r="CA60" s="19">
        <v>0</v>
      </c>
      <c r="CB60" s="19">
        <v>0</v>
      </c>
      <c r="CC60" s="19">
        <v>0</v>
      </c>
      <c r="CD60" s="19">
        <v>0</v>
      </c>
      <c r="CE60" s="19">
        <v>0</v>
      </c>
      <c r="CF60" s="19">
        <v>0</v>
      </c>
      <c r="CG60" s="19">
        <v>0</v>
      </c>
      <c r="CH60" s="19">
        <v>0</v>
      </c>
      <c r="CI60" s="19">
        <v>0</v>
      </c>
      <c r="CJ60" s="19">
        <v>0</v>
      </c>
      <c r="CK60" s="19">
        <v>0</v>
      </c>
      <c r="CL60" s="19">
        <v>0</v>
      </c>
      <c r="CM60" s="19">
        <v>0</v>
      </c>
      <c r="CN60" s="19">
        <v>0</v>
      </c>
      <c r="CO60" s="19">
        <v>0</v>
      </c>
      <c r="CP60" s="19">
        <v>0</v>
      </c>
      <c r="CQ60" s="19">
        <v>0</v>
      </c>
      <c r="CR60" s="19">
        <v>0</v>
      </c>
      <c r="CS60" s="19">
        <v>0</v>
      </c>
      <c r="CT60" s="19">
        <v>0</v>
      </c>
      <c r="CU60" s="19">
        <v>0</v>
      </c>
      <c r="CV60" s="23">
        <f t="shared" si="34"/>
        <v>0</v>
      </c>
      <c r="CW60" s="23">
        <f t="shared" si="14"/>
        <v>0</v>
      </c>
      <c r="CX60" s="23">
        <f t="shared" si="15"/>
        <v>0</v>
      </c>
      <c r="CY60" s="23">
        <f t="shared" si="16"/>
        <v>0</v>
      </c>
      <c r="CZ60" s="23">
        <f t="shared" si="17"/>
        <v>0</v>
      </c>
      <c r="DA60" s="23">
        <f t="shared" si="18"/>
        <v>0</v>
      </c>
      <c r="DB60" s="23">
        <f t="shared" si="19"/>
        <v>0</v>
      </c>
      <c r="DC60" s="23">
        <f t="shared" si="20"/>
        <v>0</v>
      </c>
      <c r="DD60" s="23">
        <f t="shared" si="35"/>
        <v>0</v>
      </c>
      <c r="DE60" s="23">
        <f t="shared" si="36"/>
        <v>0</v>
      </c>
      <c r="DF60" s="23">
        <f t="shared" si="37"/>
        <v>0</v>
      </c>
      <c r="DG60" s="23">
        <f t="shared" si="38"/>
        <v>0</v>
      </c>
      <c r="DH60" s="23">
        <f t="shared" si="39"/>
        <v>0</v>
      </c>
      <c r="DI60" s="23">
        <f t="shared" si="40"/>
        <v>0</v>
      </c>
      <c r="DJ60" s="23">
        <f t="shared" si="41"/>
        <v>0</v>
      </c>
      <c r="DK60" s="23">
        <f t="shared" si="42"/>
        <v>0</v>
      </c>
      <c r="DL60" s="12"/>
    </row>
    <row r="61" spans="1:116" s="13" customFormat="1" ht="63" x14ac:dyDescent="0.25">
      <c r="A61" s="11" t="s">
        <v>120</v>
      </c>
      <c r="B61" s="15" t="str">
        <f>[1]Лист1!B67</f>
        <v xml:space="preserve">Реконструкция ТП-1259/315кВА г. Мелеуз Мелеузовского района РБ (замена ТП и силового трансформатора с уменьшением мощности с 315кВА на 40кВА) </v>
      </c>
      <c r="C61" s="16" t="str">
        <f>[1]Лист1!C67</f>
        <v>M_ГИП_21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0.04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0.04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20">
        <v>0</v>
      </c>
      <c r="BO61" s="19">
        <v>0</v>
      </c>
      <c r="BP61" s="19">
        <v>0</v>
      </c>
      <c r="BQ61" s="19">
        <v>0</v>
      </c>
      <c r="BR61" s="19">
        <v>0</v>
      </c>
      <c r="BS61" s="19">
        <v>0</v>
      </c>
      <c r="BT61" s="19">
        <v>0</v>
      </c>
      <c r="BU61" s="19">
        <v>0</v>
      </c>
      <c r="BV61" s="19">
        <v>0</v>
      </c>
      <c r="BW61" s="19">
        <v>0</v>
      </c>
      <c r="BX61" s="19">
        <v>0</v>
      </c>
      <c r="BY61" s="19">
        <v>0</v>
      </c>
      <c r="BZ61" s="19">
        <v>0</v>
      </c>
      <c r="CA61" s="19">
        <v>0</v>
      </c>
      <c r="CB61" s="19">
        <v>0</v>
      </c>
      <c r="CC61" s="19">
        <v>0</v>
      </c>
      <c r="CD61" s="19">
        <v>0</v>
      </c>
      <c r="CE61" s="19">
        <v>0</v>
      </c>
      <c r="CF61" s="19">
        <v>0</v>
      </c>
      <c r="CG61" s="19">
        <v>0</v>
      </c>
      <c r="CH61" s="19">
        <v>0</v>
      </c>
      <c r="CI61" s="19">
        <v>0</v>
      </c>
      <c r="CJ61" s="19">
        <v>0</v>
      </c>
      <c r="CK61" s="19">
        <v>0</v>
      </c>
      <c r="CL61" s="19">
        <v>0</v>
      </c>
      <c r="CM61" s="19">
        <v>0</v>
      </c>
      <c r="CN61" s="19">
        <v>0</v>
      </c>
      <c r="CO61" s="19">
        <v>0</v>
      </c>
      <c r="CP61" s="19">
        <v>0</v>
      </c>
      <c r="CQ61" s="19">
        <v>0</v>
      </c>
      <c r="CR61" s="19">
        <v>0</v>
      </c>
      <c r="CS61" s="19">
        <v>0</v>
      </c>
      <c r="CT61" s="19">
        <v>0</v>
      </c>
      <c r="CU61" s="19">
        <v>0</v>
      </c>
      <c r="CV61" s="23">
        <f t="shared" si="34"/>
        <v>0.04</v>
      </c>
      <c r="CW61" s="23">
        <f t="shared" si="14"/>
        <v>0</v>
      </c>
      <c r="CX61" s="23">
        <f t="shared" si="15"/>
        <v>0</v>
      </c>
      <c r="CY61" s="23">
        <f t="shared" si="16"/>
        <v>0</v>
      </c>
      <c r="CZ61" s="23">
        <f t="shared" si="17"/>
        <v>0</v>
      </c>
      <c r="DA61" s="23">
        <f t="shared" si="18"/>
        <v>0</v>
      </c>
      <c r="DB61" s="23">
        <f t="shared" si="19"/>
        <v>0</v>
      </c>
      <c r="DC61" s="23">
        <f t="shared" si="20"/>
        <v>0</v>
      </c>
      <c r="DD61" s="23">
        <f t="shared" si="35"/>
        <v>0.04</v>
      </c>
      <c r="DE61" s="23">
        <f t="shared" si="36"/>
        <v>0</v>
      </c>
      <c r="DF61" s="23">
        <f t="shared" si="37"/>
        <v>0</v>
      </c>
      <c r="DG61" s="23">
        <f t="shared" si="38"/>
        <v>0</v>
      </c>
      <c r="DH61" s="23">
        <f t="shared" si="39"/>
        <v>0</v>
      </c>
      <c r="DI61" s="23">
        <f t="shared" si="40"/>
        <v>0</v>
      </c>
      <c r="DJ61" s="23">
        <f t="shared" si="41"/>
        <v>0</v>
      </c>
      <c r="DK61" s="23">
        <f t="shared" si="42"/>
        <v>0</v>
      </c>
      <c r="DL61" s="12"/>
    </row>
    <row r="62" spans="1:116" s="13" customFormat="1" ht="63" x14ac:dyDescent="0.25">
      <c r="A62" s="11">
        <f>A61+1</f>
        <v>5</v>
      </c>
      <c r="B62" s="15" t="str">
        <f>[1]Лист1!B68</f>
        <v>Реконструкция ТП-0833/400кВА СНТ "Родник " Иглинского района РБ (замена ТП и силового трансформатора с увеличением мощности с 400кВА на 630кВА)</v>
      </c>
      <c r="C62" s="16" t="str">
        <f>[1]Лист1!C68</f>
        <v>N_ГИП_9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0.63</v>
      </c>
      <c r="AK62" s="19">
        <v>0</v>
      </c>
      <c r="AL62" s="19">
        <v>0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0.63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9">
        <v>0</v>
      </c>
      <c r="BI62" s="19">
        <v>0</v>
      </c>
      <c r="BJ62" s="19">
        <v>0</v>
      </c>
      <c r="BK62" s="19">
        <v>0</v>
      </c>
      <c r="BL62" s="19">
        <v>0</v>
      </c>
      <c r="BM62" s="19">
        <v>0</v>
      </c>
      <c r="BN62" s="20">
        <v>0</v>
      </c>
      <c r="BO62" s="19">
        <v>0</v>
      </c>
      <c r="BP62" s="19">
        <v>0</v>
      </c>
      <c r="BQ62" s="19">
        <v>0</v>
      </c>
      <c r="BR62" s="19">
        <v>0</v>
      </c>
      <c r="BS62" s="19">
        <v>0</v>
      </c>
      <c r="BT62" s="19">
        <v>0</v>
      </c>
      <c r="BU62" s="19">
        <v>0</v>
      </c>
      <c r="BV62" s="19">
        <v>0</v>
      </c>
      <c r="BW62" s="19">
        <v>0</v>
      </c>
      <c r="BX62" s="19">
        <v>0</v>
      </c>
      <c r="BY62" s="19">
        <v>0</v>
      </c>
      <c r="BZ62" s="19">
        <v>0</v>
      </c>
      <c r="CA62" s="19">
        <v>0</v>
      </c>
      <c r="CB62" s="19">
        <v>0</v>
      </c>
      <c r="CC62" s="19">
        <v>0</v>
      </c>
      <c r="CD62" s="19">
        <v>0</v>
      </c>
      <c r="CE62" s="19">
        <v>0</v>
      </c>
      <c r="CF62" s="19">
        <v>0</v>
      </c>
      <c r="CG62" s="19">
        <v>0</v>
      </c>
      <c r="CH62" s="19">
        <v>0</v>
      </c>
      <c r="CI62" s="19">
        <v>0</v>
      </c>
      <c r="CJ62" s="19">
        <v>0</v>
      </c>
      <c r="CK62" s="19">
        <v>0</v>
      </c>
      <c r="CL62" s="19">
        <v>0</v>
      </c>
      <c r="CM62" s="19">
        <v>0</v>
      </c>
      <c r="CN62" s="19">
        <v>0</v>
      </c>
      <c r="CO62" s="19">
        <v>0</v>
      </c>
      <c r="CP62" s="19">
        <v>0</v>
      </c>
      <c r="CQ62" s="19">
        <v>0</v>
      </c>
      <c r="CR62" s="19">
        <v>0</v>
      </c>
      <c r="CS62" s="19">
        <v>0</v>
      </c>
      <c r="CT62" s="19">
        <v>0</v>
      </c>
      <c r="CU62" s="19">
        <v>0</v>
      </c>
      <c r="CV62" s="23">
        <f t="shared" ref="CV62:CV70" si="43">SUM(T62,AJ62,AZ62,BP62,CF62,)</f>
        <v>0.63</v>
      </c>
      <c r="CW62" s="23">
        <f t="shared" ref="CW62:CW70" si="44">SUM(U62,AK62,BA62,BQ62,CG62,)</f>
        <v>0</v>
      </c>
      <c r="CX62" s="23">
        <f t="shared" ref="CX62:CX70" si="45">SUM(V62,AL62,BB62,BR62,CH62,)</f>
        <v>0</v>
      </c>
      <c r="CY62" s="23">
        <f t="shared" ref="CY62:CY70" si="46">SUM(W62,AM62,BC62,BS62,CI62,)</f>
        <v>0</v>
      </c>
      <c r="CZ62" s="23">
        <f t="shared" ref="CZ62:CZ70" si="47">SUM(X62,AN62,BD62,BT62,CJ62,)</f>
        <v>0</v>
      </c>
      <c r="DA62" s="23">
        <f t="shared" ref="DA62:DA70" si="48">SUM(Y62,AO62,BE62,BU62,CK62,)</f>
        <v>0</v>
      </c>
      <c r="DB62" s="23">
        <f t="shared" ref="DB62:DB70" si="49">SUM(Z62,AP62,BF62,BV62,CL62,)</f>
        <v>0</v>
      </c>
      <c r="DC62" s="23">
        <f t="shared" ref="DC62:DC70" si="50">SUM(AA62,AQ62,BG62,BW62,CM62,)</f>
        <v>0</v>
      </c>
      <c r="DD62" s="23">
        <f t="shared" ref="DD62:DD70" si="51">SUM(AB62,AR62,BH62,BX62,CN62,)</f>
        <v>0.63</v>
      </c>
      <c r="DE62" s="23">
        <f t="shared" ref="DE62:DE70" si="52">SUM(AC62,AS62,BI62,BY62,CO62,)</f>
        <v>0</v>
      </c>
      <c r="DF62" s="23">
        <f t="shared" ref="DF62:DF70" si="53">SUM(AD62,AT62,BJ62,BZ62,CP62,)</f>
        <v>0</v>
      </c>
      <c r="DG62" s="23">
        <f t="shared" ref="DG62:DG70" si="54">SUM(AE62,AU62,BK62,CA62,CQ62,)</f>
        <v>0</v>
      </c>
      <c r="DH62" s="23">
        <f t="shared" ref="DH62:DH70" si="55">SUM(AF62,AV62,BL62,CB62,CR62,)</f>
        <v>0</v>
      </c>
      <c r="DI62" s="23">
        <f t="shared" ref="DI62:DI70" si="56">SUM(AG62,AW62,BM62,CC62,CS62,)</f>
        <v>0</v>
      </c>
      <c r="DJ62" s="23">
        <f t="shared" ref="DJ62:DJ70" si="57">SUM(AH62,AX62,BN62,CD62,CT62,)</f>
        <v>0</v>
      </c>
      <c r="DK62" s="23">
        <f t="shared" ref="DK62:DK70" si="58">SUM(AI62,AY62,BO62,CE62,CU62,)</f>
        <v>0</v>
      </c>
      <c r="DL62" s="12"/>
    </row>
    <row r="63" spans="1:116" s="13" customFormat="1" ht="47.25" x14ac:dyDescent="0.25">
      <c r="A63" s="11">
        <f t="shared" ref="A63" si="59">A62+1</f>
        <v>6</v>
      </c>
      <c r="B63" s="15" t="str">
        <f>[1]Лист1!B69</f>
        <v>Реконструкция ТП-0648/630кВА СНТ "Родник " Иглинского района РБ (замена ТП без изменения мощности)</v>
      </c>
      <c r="C63" s="16" t="str">
        <f>[1]Лист1!C69</f>
        <v>N_ГИП_10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  <c r="BG63" s="19">
        <v>0</v>
      </c>
      <c r="BH63" s="19">
        <v>0</v>
      </c>
      <c r="BI63" s="19">
        <v>0</v>
      </c>
      <c r="BJ63" s="19">
        <v>0</v>
      </c>
      <c r="BK63" s="19">
        <v>0</v>
      </c>
      <c r="BL63" s="19">
        <v>0</v>
      </c>
      <c r="BM63" s="19">
        <v>0</v>
      </c>
      <c r="BN63" s="20">
        <v>0</v>
      </c>
      <c r="BO63" s="19">
        <v>0</v>
      </c>
      <c r="BP63" s="19">
        <v>0</v>
      </c>
      <c r="BQ63" s="19">
        <v>0</v>
      </c>
      <c r="BR63" s="19">
        <v>0</v>
      </c>
      <c r="BS63" s="19">
        <v>0</v>
      </c>
      <c r="BT63" s="19">
        <v>0</v>
      </c>
      <c r="BU63" s="19">
        <v>0</v>
      </c>
      <c r="BV63" s="19">
        <v>0</v>
      </c>
      <c r="BW63" s="19">
        <v>0</v>
      </c>
      <c r="BX63" s="19">
        <v>0</v>
      </c>
      <c r="BY63" s="19">
        <v>0</v>
      </c>
      <c r="BZ63" s="19">
        <v>0</v>
      </c>
      <c r="CA63" s="19">
        <v>0</v>
      </c>
      <c r="CB63" s="19">
        <v>0</v>
      </c>
      <c r="CC63" s="19">
        <v>0</v>
      </c>
      <c r="CD63" s="19">
        <v>0</v>
      </c>
      <c r="CE63" s="19">
        <v>0</v>
      </c>
      <c r="CF63" s="19">
        <v>0</v>
      </c>
      <c r="CG63" s="19">
        <v>0</v>
      </c>
      <c r="CH63" s="19">
        <v>0</v>
      </c>
      <c r="CI63" s="19">
        <v>0</v>
      </c>
      <c r="CJ63" s="19">
        <v>0</v>
      </c>
      <c r="CK63" s="19">
        <v>0</v>
      </c>
      <c r="CL63" s="19">
        <v>0</v>
      </c>
      <c r="CM63" s="19">
        <v>0</v>
      </c>
      <c r="CN63" s="19">
        <v>0</v>
      </c>
      <c r="CO63" s="19">
        <v>0</v>
      </c>
      <c r="CP63" s="19">
        <v>0</v>
      </c>
      <c r="CQ63" s="19">
        <v>0</v>
      </c>
      <c r="CR63" s="19">
        <v>0</v>
      </c>
      <c r="CS63" s="19">
        <v>0</v>
      </c>
      <c r="CT63" s="19">
        <v>0</v>
      </c>
      <c r="CU63" s="19">
        <v>0</v>
      </c>
      <c r="CV63" s="23">
        <f t="shared" si="43"/>
        <v>0</v>
      </c>
      <c r="CW63" s="23">
        <f t="shared" si="44"/>
        <v>0</v>
      </c>
      <c r="CX63" s="23">
        <f t="shared" si="45"/>
        <v>0</v>
      </c>
      <c r="CY63" s="23">
        <f t="shared" si="46"/>
        <v>0</v>
      </c>
      <c r="CZ63" s="23">
        <f t="shared" si="47"/>
        <v>0</v>
      </c>
      <c r="DA63" s="23">
        <f t="shared" si="48"/>
        <v>0</v>
      </c>
      <c r="DB63" s="23">
        <f t="shared" si="49"/>
        <v>0</v>
      </c>
      <c r="DC63" s="23">
        <f t="shared" si="50"/>
        <v>0</v>
      </c>
      <c r="DD63" s="23">
        <f t="shared" si="51"/>
        <v>0</v>
      </c>
      <c r="DE63" s="23">
        <f t="shared" si="52"/>
        <v>0</v>
      </c>
      <c r="DF63" s="23">
        <f t="shared" si="53"/>
        <v>0</v>
      </c>
      <c r="DG63" s="23">
        <f t="shared" si="54"/>
        <v>0</v>
      </c>
      <c r="DH63" s="23">
        <f t="shared" si="55"/>
        <v>0</v>
      </c>
      <c r="DI63" s="23">
        <f t="shared" si="56"/>
        <v>0</v>
      </c>
      <c r="DJ63" s="23">
        <f t="shared" si="57"/>
        <v>0</v>
      </c>
      <c r="DK63" s="23">
        <f t="shared" si="58"/>
        <v>0</v>
      </c>
      <c r="DL63" s="12"/>
    </row>
    <row r="64" spans="1:116" s="13" customFormat="1" ht="47.25" x14ac:dyDescent="0.25">
      <c r="A64" s="11" t="s">
        <v>123</v>
      </c>
      <c r="B64" s="17" t="s">
        <v>422</v>
      </c>
      <c r="C64" s="28" t="s">
        <v>283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0.25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20">
        <v>0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  <c r="BT64" s="19">
        <v>0</v>
      </c>
      <c r="BU64" s="19">
        <v>0</v>
      </c>
      <c r="BV64" s="19">
        <v>0</v>
      </c>
      <c r="BW64" s="19">
        <v>0</v>
      </c>
      <c r="BX64" s="19">
        <v>0</v>
      </c>
      <c r="BY64" s="19">
        <v>0</v>
      </c>
      <c r="BZ64" s="19">
        <v>0</v>
      </c>
      <c r="CA64" s="19">
        <v>0</v>
      </c>
      <c r="CB64" s="19">
        <v>0</v>
      </c>
      <c r="CC64" s="19">
        <v>0</v>
      </c>
      <c r="CD64" s="19">
        <v>0</v>
      </c>
      <c r="CE64" s="19">
        <v>0</v>
      </c>
      <c r="CF64" s="19">
        <v>0</v>
      </c>
      <c r="CG64" s="19">
        <v>0</v>
      </c>
      <c r="CH64" s="19">
        <v>0</v>
      </c>
      <c r="CI64" s="19">
        <v>0</v>
      </c>
      <c r="CJ64" s="19">
        <v>0</v>
      </c>
      <c r="CK64" s="19">
        <v>0</v>
      </c>
      <c r="CL64" s="19">
        <v>0</v>
      </c>
      <c r="CM64" s="19">
        <v>0</v>
      </c>
      <c r="CN64" s="19">
        <v>0</v>
      </c>
      <c r="CO64" s="19">
        <v>0</v>
      </c>
      <c r="CP64" s="19">
        <v>0</v>
      </c>
      <c r="CQ64" s="19">
        <v>0</v>
      </c>
      <c r="CR64" s="19">
        <v>0</v>
      </c>
      <c r="CS64" s="19">
        <v>0</v>
      </c>
      <c r="CT64" s="19">
        <v>0</v>
      </c>
      <c r="CU64" s="19">
        <v>0</v>
      </c>
      <c r="CV64" s="23">
        <f t="shared" si="43"/>
        <v>0</v>
      </c>
      <c r="CW64" s="23">
        <f t="shared" si="44"/>
        <v>0</v>
      </c>
      <c r="CX64" s="23">
        <f t="shared" si="45"/>
        <v>0</v>
      </c>
      <c r="CY64" s="23">
        <f t="shared" si="46"/>
        <v>0</v>
      </c>
      <c r="CZ64" s="23">
        <f t="shared" si="47"/>
        <v>0</v>
      </c>
      <c r="DA64" s="23">
        <f t="shared" si="48"/>
        <v>0</v>
      </c>
      <c r="DB64" s="23">
        <f t="shared" si="49"/>
        <v>0</v>
      </c>
      <c r="DC64" s="23">
        <f t="shared" si="50"/>
        <v>0</v>
      </c>
      <c r="DD64" s="23">
        <f t="shared" si="51"/>
        <v>0.25</v>
      </c>
      <c r="DE64" s="23">
        <f t="shared" si="52"/>
        <v>0</v>
      </c>
      <c r="DF64" s="23">
        <f t="shared" si="53"/>
        <v>0</v>
      </c>
      <c r="DG64" s="23">
        <f t="shared" si="54"/>
        <v>0</v>
      </c>
      <c r="DH64" s="23">
        <f t="shared" si="55"/>
        <v>0</v>
      </c>
      <c r="DI64" s="23">
        <f t="shared" si="56"/>
        <v>0</v>
      </c>
      <c r="DJ64" s="23">
        <f t="shared" si="57"/>
        <v>0</v>
      </c>
      <c r="DK64" s="23">
        <f t="shared" si="58"/>
        <v>0</v>
      </c>
      <c r="DL64" s="12"/>
    </row>
    <row r="65" spans="1:116" s="13" customFormat="1" ht="47.25" x14ac:dyDescent="0.25">
      <c r="A65" s="11" t="s">
        <v>124</v>
      </c>
      <c r="B65" s="29" t="s">
        <v>284</v>
      </c>
      <c r="C65" s="30" t="s">
        <v>285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20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0</v>
      </c>
      <c r="CC65" s="19">
        <v>0</v>
      </c>
      <c r="CD65" s="19">
        <v>0</v>
      </c>
      <c r="CE65" s="19">
        <v>0</v>
      </c>
      <c r="CF65" s="19">
        <v>0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19">
        <v>0</v>
      </c>
      <c r="CR65" s="19">
        <v>0</v>
      </c>
      <c r="CS65" s="19">
        <v>0</v>
      </c>
      <c r="CT65" s="19">
        <v>0</v>
      </c>
      <c r="CU65" s="19">
        <v>0</v>
      </c>
      <c r="CV65" s="23">
        <f t="shared" si="43"/>
        <v>0</v>
      </c>
      <c r="CW65" s="23">
        <f t="shared" si="44"/>
        <v>0</v>
      </c>
      <c r="CX65" s="23">
        <f t="shared" si="45"/>
        <v>0</v>
      </c>
      <c r="CY65" s="23">
        <f t="shared" si="46"/>
        <v>0</v>
      </c>
      <c r="CZ65" s="23">
        <f t="shared" si="47"/>
        <v>0</v>
      </c>
      <c r="DA65" s="23">
        <f t="shared" si="48"/>
        <v>0</v>
      </c>
      <c r="DB65" s="23">
        <f t="shared" si="49"/>
        <v>0</v>
      </c>
      <c r="DC65" s="23">
        <f t="shared" si="50"/>
        <v>0</v>
      </c>
      <c r="DD65" s="23">
        <f t="shared" si="51"/>
        <v>0</v>
      </c>
      <c r="DE65" s="23">
        <f t="shared" si="52"/>
        <v>0</v>
      </c>
      <c r="DF65" s="23">
        <f t="shared" si="53"/>
        <v>0</v>
      </c>
      <c r="DG65" s="23">
        <f t="shared" si="54"/>
        <v>0</v>
      </c>
      <c r="DH65" s="23">
        <f t="shared" si="55"/>
        <v>0</v>
      </c>
      <c r="DI65" s="23">
        <f t="shared" si="56"/>
        <v>0</v>
      </c>
      <c r="DJ65" s="23">
        <f t="shared" si="57"/>
        <v>0</v>
      </c>
      <c r="DK65" s="23">
        <f t="shared" si="58"/>
        <v>0</v>
      </c>
      <c r="DL65" s="12"/>
    </row>
    <row r="66" spans="1:116" s="13" customFormat="1" ht="63" x14ac:dyDescent="0.25">
      <c r="A66" s="11" t="s">
        <v>125</v>
      </c>
      <c r="B66" s="29" t="s">
        <v>286</v>
      </c>
      <c r="C66" s="30" t="s">
        <v>287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0.4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20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CQ66" s="19">
        <v>0</v>
      </c>
      <c r="CR66" s="19">
        <v>0</v>
      </c>
      <c r="CS66" s="19">
        <v>0</v>
      </c>
      <c r="CT66" s="19">
        <v>0</v>
      </c>
      <c r="CU66" s="19">
        <v>0</v>
      </c>
      <c r="CV66" s="23">
        <f t="shared" si="43"/>
        <v>0</v>
      </c>
      <c r="CW66" s="23">
        <f t="shared" si="44"/>
        <v>0</v>
      </c>
      <c r="CX66" s="23">
        <f t="shared" si="45"/>
        <v>0</v>
      </c>
      <c r="CY66" s="23">
        <f t="shared" si="46"/>
        <v>0</v>
      </c>
      <c r="CZ66" s="23">
        <f t="shared" si="47"/>
        <v>0</v>
      </c>
      <c r="DA66" s="23">
        <f t="shared" si="48"/>
        <v>0</v>
      </c>
      <c r="DB66" s="23">
        <f t="shared" si="49"/>
        <v>0</v>
      </c>
      <c r="DC66" s="23">
        <f t="shared" si="50"/>
        <v>0</v>
      </c>
      <c r="DD66" s="23">
        <f t="shared" si="51"/>
        <v>0.4</v>
      </c>
      <c r="DE66" s="23">
        <f t="shared" si="52"/>
        <v>0</v>
      </c>
      <c r="DF66" s="23">
        <f t="shared" si="53"/>
        <v>0</v>
      </c>
      <c r="DG66" s="23">
        <f t="shared" si="54"/>
        <v>0</v>
      </c>
      <c r="DH66" s="23">
        <f t="shared" si="55"/>
        <v>0</v>
      </c>
      <c r="DI66" s="23">
        <f t="shared" si="56"/>
        <v>0</v>
      </c>
      <c r="DJ66" s="23">
        <f t="shared" si="57"/>
        <v>0</v>
      </c>
      <c r="DK66" s="23">
        <f t="shared" si="58"/>
        <v>0</v>
      </c>
      <c r="DL66" s="12"/>
    </row>
    <row r="67" spans="1:116" s="13" customFormat="1" ht="47.25" x14ac:dyDescent="0.25">
      <c r="A67" s="11" t="s">
        <v>126</v>
      </c>
      <c r="B67" s="29" t="s">
        <v>288</v>
      </c>
      <c r="C67" s="30" t="s">
        <v>289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20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0</v>
      </c>
      <c r="CV67" s="23">
        <f t="shared" si="43"/>
        <v>0</v>
      </c>
      <c r="CW67" s="23">
        <f t="shared" si="44"/>
        <v>0</v>
      </c>
      <c r="CX67" s="23">
        <f t="shared" si="45"/>
        <v>0</v>
      </c>
      <c r="CY67" s="23">
        <f t="shared" si="46"/>
        <v>0</v>
      </c>
      <c r="CZ67" s="23">
        <f t="shared" si="47"/>
        <v>0</v>
      </c>
      <c r="DA67" s="23">
        <f t="shared" si="48"/>
        <v>0</v>
      </c>
      <c r="DB67" s="23">
        <f t="shared" si="49"/>
        <v>0</v>
      </c>
      <c r="DC67" s="23">
        <f t="shared" si="50"/>
        <v>0</v>
      </c>
      <c r="DD67" s="23">
        <f t="shared" si="51"/>
        <v>0</v>
      </c>
      <c r="DE67" s="23">
        <f t="shared" si="52"/>
        <v>0</v>
      </c>
      <c r="DF67" s="23">
        <f t="shared" si="53"/>
        <v>0</v>
      </c>
      <c r="DG67" s="23">
        <f t="shared" si="54"/>
        <v>0</v>
      </c>
      <c r="DH67" s="23">
        <f t="shared" si="55"/>
        <v>0</v>
      </c>
      <c r="DI67" s="23">
        <f t="shared" si="56"/>
        <v>0</v>
      </c>
      <c r="DJ67" s="23">
        <f t="shared" si="57"/>
        <v>0</v>
      </c>
      <c r="DK67" s="23">
        <f t="shared" si="58"/>
        <v>0</v>
      </c>
      <c r="DL67" s="12"/>
    </row>
    <row r="68" spans="1:116" s="13" customFormat="1" ht="47.25" x14ac:dyDescent="0.25">
      <c r="A68" s="11" t="s">
        <v>127</v>
      </c>
      <c r="B68" s="17" t="s">
        <v>290</v>
      </c>
      <c r="C68" s="28" t="s">
        <v>291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0.4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20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0</v>
      </c>
      <c r="BT68" s="19">
        <v>0</v>
      </c>
      <c r="BU68" s="19">
        <v>0</v>
      </c>
      <c r="BV68" s="19">
        <v>0</v>
      </c>
      <c r="BW68" s="19">
        <v>0</v>
      </c>
      <c r="BX68" s="19">
        <v>0</v>
      </c>
      <c r="BY68" s="19">
        <v>0</v>
      </c>
      <c r="BZ68" s="19">
        <v>0</v>
      </c>
      <c r="CA68" s="19">
        <v>0</v>
      </c>
      <c r="CB68" s="19">
        <v>0</v>
      </c>
      <c r="CC68" s="19">
        <v>0</v>
      </c>
      <c r="CD68" s="19">
        <v>0</v>
      </c>
      <c r="CE68" s="19">
        <v>0</v>
      </c>
      <c r="CF68" s="19">
        <v>0</v>
      </c>
      <c r="CG68" s="19">
        <v>0</v>
      </c>
      <c r="CH68" s="19">
        <v>0</v>
      </c>
      <c r="CI68" s="19">
        <v>0</v>
      </c>
      <c r="CJ68" s="19">
        <v>0</v>
      </c>
      <c r="CK68" s="19">
        <v>0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CQ68" s="19">
        <v>0</v>
      </c>
      <c r="CR68" s="19">
        <v>0</v>
      </c>
      <c r="CS68" s="19">
        <v>0</v>
      </c>
      <c r="CT68" s="19">
        <v>0</v>
      </c>
      <c r="CU68" s="19">
        <v>0</v>
      </c>
      <c r="CV68" s="23">
        <f t="shared" si="43"/>
        <v>0</v>
      </c>
      <c r="CW68" s="23">
        <f t="shared" si="44"/>
        <v>0</v>
      </c>
      <c r="CX68" s="23">
        <f t="shared" si="45"/>
        <v>0</v>
      </c>
      <c r="CY68" s="23">
        <f t="shared" si="46"/>
        <v>0</v>
      </c>
      <c r="CZ68" s="23">
        <f t="shared" si="47"/>
        <v>0</v>
      </c>
      <c r="DA68" s="23">
        <f t="shared" si="48"/>
        <v>0</v>
      </c>
      <c r="DB68" s="23">
        <f t="shared" si="49"/>
        <v>0</v>
      </c>
      <c r="DC68" s="23">
        <f t="shared" si="50"/>
        <v>0</v>
      </c>
      <c r="DD68" s="23">
        <f t="shared" si="51"/>
        <v>0.4</v>
      </c>
      <c r="DE68" s="23">
        <f t="shared" si="52"/>
        <v>0</v>
      </c>
      <c r="DF68" s="23">
        <f t="shared" si="53"/>
        <v>0</v>
      </c>
      <c r="DG68" s="23">
        <f t="shared" si="54"/>
        <v>0</v>
      </c>
      <c r="DH68" s="23">
        <f t="shared" si="55"/>
        <v>0</v>
      </c>
      <c r="DI68" s="23">
        <f t="shared" si="56"/>
        <v>0</v>
      </c>
      <c r="DJ68" s="23">
        <f t="shared" si="57"/>
        <v>0</v>
      </c>
      <c r="DK68" s="23">
        <f t="shared" si="58"/>
        <v>0</v>
      </c>
      <c r="DL68" s="12"/>
    </row>
    <row r="69" spans="1:116" s="13" customFormat="1" ht="63" x14ac:dyDescent="0.25">
      <c r="A69" s="11" t="s">
        <v>128</v>
      </c>
      <c r="B69" s="31" t="s">
        <v>292</v>
      </c>
      <c r="C69" s="28" t="s">
        <v>293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20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0</v>
      </c>
      <c r="BZ69" s="19">
        <v>0</v>
      </c>
      <c r="CA69" s="19">
        <v>0</v>
      </c>
      <c r="CB69" s="19">
        <v>0</v>
      </c>
      <c r="CC69" s="19">
        <v>0</v>
      </c>
      <c r="CD69" s="19">
        <v>0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19">
        <v>0</v>
      </c>
      <c r="CK69" s="19">
        <v>0</v>
      </c>
      <c r="CL69" s="19">
        <v>0</v>
      </c>
      <c r="CM69" s="19">
        <v>0</v>
      </c>
      <c r="CN69" s="19">
        <v>0</v>
      </c>
      <c r="CO69" s="19">
        <v>0</v>
      </c>
      <c r="CP69" s="19">
        <v>0</v>
      </c>
      <c r="CQ69" s="19">
        <v>0</v>
      </c>
      <c r="CR69" s="19">
        <v>0</v>
      </c>
      <c r="CS69" s="19">
        <v>0</v>
      </c>
      <c r="CT69" s="19">
        <v>0</v>
      </c>
      <c r="CU69" s="19">
        <v>0</v>
      </c>
      <c r="CV69" s="23">
        <f t="shared" si="43"/>
        <v>0</v>
      </c>
      <c r="CW69" s="23">
        <f t="shared" si="44"/>
        <v>0</v>
      </c>
      <c r="CX69" s="23">
        <f t="shared" si="45"/>
        <v>0</v>
      </c>
      <c r="CY69" s="23">
        <f t="shared" si="46"/>
        <v>0</v>
      </c>
      <c r="CZ69" s="23">
        <f t="shared" si="47"/>
        <v>0</v>
      </c>
      <c r="DA69" s="23">
        <f t="shared" si="48"/>
        <v>0</v>
      </c>
      <c r="DB69" s="23">
        <f t="shared" si="49"/>
        <v>0</v>
      </c>
      <c r="DC69" s="23">
        <f t="shared" si="50"/>
        <v>0</v>
      </c>
      <c r="DD69" s="23">
        <f t="shared" si="51"/>
        <v>0</v>
      </c>
      <c r="DE69" s="23">
        <f t="shared" si="52"/>
        <v>0</v>
      </c>
      <c r="DF69" s="23">
        <f t="shared" si="53"/>
        <v>0</v>
      </c>
      <c r="DG69" s="23">
        <f t="shared" si="54"/>
        <v>0</v>
      </c>
      <c r="DH69" s="23">
        <f t="shared" si="55"/>
        <v>0</v>
      </c>
      <c r="DI69" s="23">
        <f t="shared" si="56"/>
        <v>0</v>
      </c>
      <c r="DJ69" s="23">
        <f t="shared" si="57"/>
        <v>0</v>
      </c>
      <c r="DK69" s="23">
        <f t="shared" si="58"/>
        <v>0</v>
      </c>
      <c r="DL69" s="12"/>
    </row>
    <row r="70" spans="1:116" s="13" customFormat="1" ht="47.25" x14ac:dyDescent="0.25">
      <c r="A70" s="11" t="s">
        <v>243</v>
      </c>
      <c r="B70" s="17" t="s">
        <v>294</v>
      </c>
      <c r="C70" s="28" t="s">
        <v>295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20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19">
        <v>0</v>
      </c>
      <c r="CK70" s="19">
        <v>0</v>
      </c>
      <c r="CL70" s="19">
        <v>0</v>
      </c>
      <c r="CM70" s="19">
        <v>0</v>
      </c>
      <c r="CN70" s="19">
        <v>0</v>
      </c>
      <c r="CO70" s="19">
        <v>0</v>
      </c>
      <c r="CP70" s="19">
        <v>0</v>
      </c>
      <c r="CQ70" s="19">
        <v>0</v>
      </c>
      <c r="CR70" s="19">
        <v>0</v>
      </c>
      <c r="CS70" s="19">
        <v>0</v>
      </c>
      <c r="CT70" s="19">
        <v>0</v>
      </c>
      <c r="CU70" s="19">
        <v>0</v>
      </c>
      <c r="CV70" s="23">
        <f t="shared" si="43"/>
        <v>0</v>
      </c>
      <c r="CW70" s="23">
        <f t="shared" si="44"/>
        <v>0</v>
      </c>
      <c r="CX70" s="23">
        <f t="shared" si="45"/>
        <v>0</v>
      </c>
      <c r="CY70" s="23">
        <f t="shared" si="46"/>
        <v>0</v>
      </c>
      <c r="CZ70" s="23">
        <f t="shared" si="47"/>
        <v>0</v>
      </c>
      <c r="DA70" s="23">
        <f t="shared" si="48"/>
        <v>0</v>
      </c>
      <c r="DB70" s="23">
        <f t="shared" si="49"/>
        <v>0</v>
      </c>
      <c r="DC70" s="23">
        <f t="shared" si="50"/>
        <v>0</v>
      </c>
      <c r="DD70" s="23">
        <f t="shared" si="51"/>
        <v>0</v>
      </c>
      <c r="DE70" s="23">
        <f t="shared" si="52"/>
        <v>0</v>
      </c>
      <c r="DF70" s="23">
        <f t="shared" si="53"/>
        <v>0</v>
      </c>
      <c r="DG70" s="23">
        <f t="shared" si="54"/>
        <v>0</v>
      </c>
      <c r="DH70" s="23">
        <f t="shared" si="55"/>
        <v>0</v>
      </c>
      <c r="DI70" s="23">
        <f t="shared" si="56"/>
        <v>0</v>
      </c>
      <c r="DJ70" s="23">
        <f t="shared" si="57"/>
        <v>0</v>
      </c>
      <c r="DK70" s="23">
        <f t="shared" si="58"/>
        <v>0</v>
      </c>
      <c r="DL70" s="12"/>
    </row>
    <row r="71" spans="1:116" s="13" customFormat="1" ht="31.5" x14ac:dyDescent="0.25">
      <c r="A71" s="11" t="s">
        <v>252</v>
      </c>
      <c r="B71" s="17" t="s">
        <v>419</v>
      </c>
      <c r="C71" s="28" t="s">
        <v>372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19">
        <v>0</v>
      </c>
      <c r="BJ71" s="19">
        <v>0</v>
      </c>
      <c r="BK71" s="19">
        <v>0</v>
      </c>
      <c r="BL71" s="19">
        <v>0</v>
      </c>
      <c r="BM71" s="19">
        <v>0</v>
      </c>
      <c r="BN71" s="20">
        <v>0</v>
      </c>
      <c r="BO71" s="19">
        <v>0</v>
      </c>
      <c r="BP71" s="19">
        <v>0</v>
      </c>
      <c r="BQ71" s="19">
        <v>0</v>
      </c>
      <c r="BR71" s="19">
        <v>0</v>
      </c>
      <c r="BS71" s="19">
        <v>0</v>
      </c>
      <c r="BT71" s="19">
        <v>0</v>
      </c>
      <c r="BU71" s="19">
        <v>0</v>
      </c>
      <c r="BV71" s="19">
        <v>0</v>
      </c>
      <c r="BW71" s="19">
        <v>0</v>
      </c>
      <c r="BX71" s="19">
        <v>0</v>
      </c>
      <c r="BY71" s="19">
        <v>0</v>
      </c>
      <c r="BZ71" s="19">
        <v>0</v>
      </c>
      <c r="CA71" s="19">
        <v>0</v>
      </c>
      <c r="CB71" s="19">
        <v>0</v>
      </c>
      <c r="CC71" s="19">
        <v>0</v>
      </c>
      <c r="CD71" s="19">
        <v>0</v>
      </c>
      <c r="CE71" s="19">
        <v>0</v>
      </c>
      <c r="CF71" s="19">
        <v>0</v>
      </c>
      <c r="CG71" s="19">
        <v>0</v>
      </c>
      <c r="CH71" s="19">
        <v>0</v>
      </c>
      <c r="CI71" s="19">
        <v>0</v>
      </c>
      <c r="CJ71" s="19">
        <v>0</v>
      </c>
      <c r="CK71" s="19">
        <v>0</v>
      </c>
      <c r="CL71" s="19">
        <v>0</v>
      </c>
      <c r="CM71" s="19">
        <v>0</v>
      </c>
      <c r="CN71" s="19">
        <v>0</v>
      </c>
      <c r="CO71" s="19">
        <v>0</v>
      </c>
      <c r="CP71" s="19">
        <v>0</v>
      </c>
      <c r="CQ71" s="19">
        <v>0</v>
      </c>
      <c r="CR71" s="19">
        <v>0</v>
      </c>
      <c r="CS71" s="19">
        <v>0</v>
      </c>
      <c r="CT71" s="19">
        <v>0</v>
      </c>
      <c r="CU71" s="19">
        <v>0</v>
      </c>
      <c r="CV71" s="23">
        <f t="shared" ref="CV71" si="60">SUM(T71,AJ71,AZ71,BP71,CF71,)</f>
        <v>0</v>
      </c>
      <c r="CW71" s="23">
        <f t="shared" ref="CW71" si="61">SUM(U71,AK71,BA71,BQ71,CG71,)</f>
        <v>0</v>
      </c>
      <c r="CX71" s="23">
        <f t="shared" ref="CX71" si="62">SUM(V71,AL71,BB71,BR71,CH71,)</f>
        <v>0</v>
      </c>
      <c r="CY71" s="23">
        <f t="shared" ref="CY71" si="63">SUM(W71,AM71,BC71,BS71,CI71,)</f>
        <v>0</v>
      </c>
      <c r="CZ71" s="23">
        <f t="shared" ref="CZ71" si="64">SUM(X71,AN71,BD71,BT71,CJ71,)</f>
        <v>0</v>
      </c>
      <c r="DA71" s="23">
        <f t="shared" ref="DA71" si="65">SUM(Y71,AO71,BE71,BU71,CK71,)</f>
        <v>0</v>
      </c>
      <c r="DB71" s="23">
        <f t="shared" ref="DB71" si="66">SUM(Z71,AP71,BF71,BV71,CL71,)</f>
        <v>0</v>
      </c>
      <c r="DC71" s="23">
        <f t="shared" ref="DC71" si="67">SUM(AA71,AQ71,BG71,BW71,CM71,)</f>
        <v>0</v>
      </c>
      <c r="DD71" s="23">
        <f t="shared" ref="DD71" si="68">SUM(AB71,AR71,BH71,BX71,CN71,)</f>
        <v>0</v>
      </c>
      <c r="DE71" s="23">
        <f t="shared" ref="DE71" si="69">SUM(AC71,AS71,BI71,BY71,CO71,)</f>
        <v>0</v>
      </c>
      <c r="DF71" s="23">
        <f t="shared" ref="DF71" si="70">SUM(AD71,AT71,BJ71,BZ71,CP71,)</f>
        <v>0</v>
      </c>
      <c r="DG71" s="23">
        <f t="shared" ref="DG71" si="71">SUM(AE71,AU71,BK71,CA71,CQ71,)</f>
        <v>0</v>
      </c>
      <c r="DH71" s="23">
        <f t="shared" ref="DH71" si="72">SUM(AF71,AV71,BL71,CB71,CR71,)</f>
        <v>0</v>
      </c>
      <c r="DI71" s="23">
        <f t="shared" ref="DI71" si="73">SUM(AG71,AW71,BM71,CC71,CS71,)</f>
        <v>0</v>
      </c>
      <c r="DJ71" s="23">
        <f t="shared" ref="DJ71" si="74">SUM(AH71,AX71,BN71,CD71,CT71,)</f>
        <v>0</v>
      </c>
      <c r="DK71" s="23">
        <f t="shared" ref="DK71" si="75">SUM(AI71,AY71,BO71,CE71,CU71,)</f>
        <v>0</v>
      </c>
      <c r="DL71" s="12"/>
    </row>
    <row r="72" spans="1:116" s="13" customFormat="1" ht="47.25" x14ac:dyDescent="0.25">
      <c r="A72" s="11" t="s">
        <v>183</v>
      </c>
      <c r="B72" s="21" t="s">
        <v>184</v>
      </c>
      <c r="C72" s="22" t="s">
        <v>133</v>
      </c>
      <c r="D72" s="23">
        <f>SUM(D73:D77)</f>
        <v>0</v>
      </c>
      <c r="E72" s="23">
        <f t="shared" ref="E72:BP72" si="76">SUM(E73:E77)</f>
        <v>0</v>
      </c>
      <c r="F72" s="23">
        <f t="shared" si="76"/>
        <v>0</v>
      </c>
      <c r="G72" s="23">
        <f t="shared" si="76"/>
        <v>0</v>
      </c>
      <c r="H72" s="23">
        <f t="shared" si="76"/>
        <v>0</v>
      </c>
      <c r="I72" s="23">
        <f t="shared" si="76"/>
        <v>0</v>
      </c>
      <c r="J72" s="23">
        <f t="shared" si="76"/>
        <v>0</v>
      </c>
      <c r="K72" s="23">
        <f t="shared" si="76"/>
        <v>0</v>
      </c>
      <c r="L72" s="23">
        <f t="shared" si="76"/>
        <v>0</v>
      </c>
      <c r="M72" s="23">
        <f t="shared" si="76"/>
        <v>0</v>
      </c>
      <c r="N72" s="23">
        <f t="shared" si="76"/>
        <v>0</v>
      </c>
      <c r="O72" s="23">
        <f t="shared" si="76"/>
        <v>0</v>
      </c>
      <c r="P72" s="23">
        <f t="shared" si="76"/>
        <v>0</v>
      </c>
      <c r="Q72" s="23">
        <f t="shared" si="76"/>
        <v>0</v>
      </c>
      <c r="R72" s="23">
        <f t="shared" si="76"/>
        <v>0</v>
      </c>
      <c r="S72" s="23">
        <f t="shared" si="76"/>
        <v>0</v>
      </c>
      <c r="T72" s="23">
        <f t="shared" si="76"/>
        <v>0.25</v>
      </c>
      <c r="U72" s="23">
        <f t="shared" si="76"/>
        <v>0</v>
      </c>
      <c r="V72" s="23">
        <f t="shared" si="76"/>
        <v>0</v>
      </c>
      <c r="W72" s="23">
        <f t="shared" si="76"/>
        <v>0</v>
      </c>
      <c r="X72" s="23">
        <f t="shared" si="76"/>
        <v>0</v>
      </c>
      <c r="Y72" s="23">
        <f t="shared" si="76"/>
        <v>0</v>
      </c>
      <c r="Z72" s="23">
        <f t="shared" si="76"/>
        <v>0</v>
      </c>
      <c r="AA72" s="23">
        <f t="shared" si="76"/>
        <v>0</v>
      </c>
      <c r="AB72" s="23">
        <f t="shared" si="76"/>
        <v>0.25</v>
      </c>
      <c r="AC72" s="23">
        <f t="shared" si="76"/>
        <v>0</v>
      </c>
      <c r="AD72" s="23">
        <f t="shared" si="76"/>
        <v>0</v>
      </c>
      <c r="AE72" s="23">
        <f t="shared" si="76"/>
        <v>0</v>
      </c>
      <c r="AF72" s="23">
        <f t="shared" si="76"/>
        <v>0</v>
      </c>
      <c r="AG72" s="23">
        <f t="shared" si="76"/>
        <v>0</v>
      </c>
      <c r="AH72" s="23">
        <f t="shared" si="76"/>
        <v>0</v>
      </c>
      <c r="AI72" s="23">
        <f t="shared" si="76"/>
        <v>0</v>
      </c>
      <c r="AJ72" s="23">
        <f t="shared" si="76"/>
        <v>0.25</v>
      </c>
      <c r="AK72" s="23">
        <f t="shared" si="76"/>
        <v>0</v>
      </c>
      <c r="AL72" s="23">
        <f t="shared" si="76"/>
        <v>0</v>
      </c>
      <c r="AM72" s="23">
        <f t="shared" si="76"/>
        <v>0</v>
      </c>
      <c r="AN72" s="23">
        <f t="shared" si="76"/>
        <v>0</v>
      </c>
      <c r="AO72" s="23">
        <f t="shared" si="76"/>
        <v>0</v>
      </c>
      <c r="AP72" s="23">
        <f t="shared" si="76"/>
        <v>0</v>
      </c>
      <c r="AQ72" s="23">
        <f t="shared" si="76"/>
        <v>0</v>
      </c>
      <c r="AR72" s="23">
        <f t="shared" si="76"/>
        <v>0.25</v>
      </c>
      <c r="AS72" s="23">
        <f t="shared" si="76"/>
        <v>0</v>
      </c>
      <c r="AT72" s="23">
        <f t="shared" si="76"/>
        <v>0</v>
      </c>
      <c r="AU72" s="23">
        <f t="shared" si="76"/>
        <v>0</v>
      </c>
      <c r="AV72" s="23">
        <f t="shared" si="76"/>
        <v>0</v>
      </c>
      <c r="AW72" s="23">
        <f t="shared" si="76"/>
        <v>0</v>
      </c>
      <c r="AX72" s="23">
        <f t="shared" si="76"/>
        <v>0</v>
      </c>
      <c r="AY72" s="23">
        <f t="shared" si="76"/>
        <v>0</v>
      </c>
      <c r="AZ72" s="23">
        <f t="shared" si="76"/>
        <v>0</v>
      </c>
      <c r="BA72" s="23">
        <f t="shared" si="76"/>
        <v>0</v>
      </c>
      <c r="BB72" s="23">
        <f t="shared" si="76"/>
        <v>0</v>
      </c>
      <c r="BC72" s="23">
        <f t="shared" si="76"/>
        <v>0</v>
      </c>
      <c r="BD72" s="23">
        <f t="shared" si="76"/>
        <v>0</v>
      </c>
      <c r="BE72" s="23">
        <f t="shared" si="76"/>
        <v>0</v>
      </c>
      <c r="BF72" s="23">
        <f t="shared" si="76"/>
        <v>0</v>
      </c>
      <c r="BG72" s="23">
        <f t="shared" si="76"/>
        <v>0</v>
      </c>
      <c r="BH72" s="23">
        <f t="shared" si="76"/>
        <v>0</v>
      </c>
      <c r="BI72" s="23">
        <f t="shared" si="76"/>
        <v>0</v>
      </c>
      <c r="BJ72" s="23">
        <f t="shared" si="76"/>
        <v>0</v>
      </c>
      <c r="BK72" s="23">
        <f t="shared" si="76"/>
        <v>0</v>
      </c>
      <c r="BL72" s="23">
        <f t="shared" si="76"/>
        <v>0</v>
      </c>
      <c r="BM72" s="23">
        <f t="shared" si="76"/>
        <v>0</v>
      </c>
      <c r="BN72" s="27">
        <f t="shared" si="76"/>
        <v>0</v>
      </c>
      <c r="BO72" s="23">
        <f t="shared" si="76"/>
        <v>0</v>
      </c>
      <c r="BP72" s="23">
        <f t="shared" si="76"/>
        <v>0</v>
      </c>
      <c r="BQ72" s="23">
        <f t="shared" ref="BQ72:DK72" si="77">SUM(BQ73:BQ77)</f>
        <v>0</v>
      </c>
      <c r="BR72" s="23">
        <f t="shared" si="77"/>
        <v>0</v>
      </c>
      <c r="BS72" s="23">
        <f t="shared" si="77"/>
        <v>0</v>
      </c>
      <c r="BT72" s="23">
        <f t="shared" si="77"/>
        <v>0</v>
      </c>
      <c r="BU72" s="23">
        <f t="shared" si="77"/>
        <v>0</v>
      </c>
      <c r="BV72" s="23">
        <f t="shared" si="77"/>
        <v>0</v>
      </c>
      <c r="BW72" s="23">
        <f t="shared" si="77"/>
        <v>0</v>
      </c>
      <c r="BX72" s="23">
        <f t="shared" si="77"/>
        <v>0</v>
      </c>
      <c r="BY72" s="23">
        <f t="shared" si="77"/>
        <v>0</v>
      </c>
      <c r="BZ72" s="23">
        <f t="shared" si="77"/>
        <v>0</v>
      </c>
      <c r="CA72" s="23">
        <f t="shared" si="77"/>
        <v>0</v>
      </c>
      <c r="CB72" s="23">
        <f t="shared" si="77"/>
        <v>0</v>
      </c>
      <c r="CC72" s="23">
        <f t="shared" si="77"/>
        <v>0</v>
      </c>
      <c r="CD72" s="23">
        <f t="shared" si="77"/>
        <v>0</v>
      </c>
      <c r="CE72" s="23">
        <f t="shared" si="77"/>
        <v>0</v>
      </c>
      <c r="CF72" s="23">
        <f t="shared" si="77"/>
        <v>0</v>
      </c>
      <c r="CG72" s="23">
        <f t="shared" si="77"/>
        <v>0</v>
      </c>
      <c r="CH72" s="23">
        <f t="shared" si="77"/>
        <v>0</v>
      </c>
      <c r="CI72" s="23">
        <f t="shared" si="77"/>
        <v>0</v>
      </c>
      <c r="CJ72" s="23">
        <f t="shared" si="77"/>
        <v>0</v>
      </c>
      <c r="CK72" s="23">
        <f t="shared" si="77"/>
        <v>0</v>
      </c>
      <c r="CL72" s="23">
        <f t="shared" si="77"/>
        <v>0</v>
      </c>
      <c r="CM72" s="23">
        <f t="shared" si="77"/>
        <v>0</v>
      </c>
      <c r="CN72" s="23">
        <f t="shared" si="77"/>
        <v>0</v>
      </c>
      <c r="CO72" s="23">
        <f t="shared" si="77"/>
        <v>0</v>
      </c>
      <c r="CP72" s="23">
        <f t="shared" si="77"/>
        <v>0</v>
      </c>
      <c r="CQ72" s="23">
        <f t="shared" si="77"/>
        <v>0</v>
      </c>
      <c r="CR72" s="23">
        <f t="shared" si="77"/>
        <v>0</v>
      </c>
      <c r="CS72" s="23">
        <f t="shared" si="77"/>
        <v>0</v>
      </c>
      <c r="CT72" s="23">
        <f t="shared" si="77"/>
        <v>0</v>
      </c>
      <c r="CU72" s="23">
        <f t="shared" si="77"/>
        <v>0</v>
      </c>
      <c r="CV72" s="23">
        <f t="shared" si="77"/>
        <v>0.5</v>
      </c>
      <c r="CW72" s="23">
        <f t="shared" si="77"/>
        <v>0</v>
      </c>
      <c r="CX72" s="23">
        <f t="shared" si="77"/>
        <v>0</v>
      </c>
      <c r="CY72" s="23">
        <f t="shared" si="77"/>
        <v>0</v>
      </c>
      <c r="CZ72" s="23">
        <f t="shared" si="77"/>
        <v>0</v>
      </c>
      <c r="DA72" s="23">
        <f t="shared" si="77"/>
        <v>0</v>
      </c>
      <c r="DB72" s="23">
        <f t="shared" si="77"/>
        <v>0</v>
      </c>
      <c r="DC72" s="23">
        <f t="shared" si="77"/>
        <v>0</v>
      </c>
      <c r="DD72" s="23">
        <f t="shared" si="77"/>
        <v>0.5</v>
      </c>
      <c r="DE72" s="23">
        <f t="shared" si="77"/>
        <v>0</v>
      </c>
      <c r="DF72" s="23">
        <f t="shared" si="77"/>
        <v>0</v>
      </c>
      <c r="DG72" s="23">
        <f t="shared" si="77"/>
        <v>0</v>
      </c>
      <c r="DH72" s="23">
        <f t="shared" si="77"/>
        <v>0</v>
      </c>
      <c r="DI72" s="23">
        <f t="shared" si="77"/>
        <v>0</v>
      </c>
      <c r="DJ72" s="23">
        <f t="shared" si="77"/>
        <v>0</v>
      </c>
      <c r="DK72" s="23">
        <f t="shared" si="77"/>
        <v>0</v>
      </c>
      <c r="DL72" s="12"/>
    </row>
    <row r="73" spans="1:116" s="13" customFormat="1" ht="63" x14ac:dyDescent="0.25">
      <c r="A73" s="11" t="s">
        <v>117</v>
      </c>
      <c r="B73" s="15" t="str">
        <f>[1]Лист1!B72</f>
        <v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v>
      </c>
      <c r="C73" s="16" t="str">
        <f>[1]Лист1!C72</f>
        <v>M_ГИП_22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0.25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23">
        <v>0.25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0</v>
      </c>
      <c r="BH73" s="19">
        <v>0</v>
      </c>
      <c r="BI73" s="19">
        <v>0</v>
      </c>
      <c r="BJ73" s="19">
        <v>0</v>
      </c>
      <c r="BK73" s="19">
        <v>0</v>
      </c>
      <c r="BL73" s="19">
        <v>0</v>
      </c>
      <c r="BM73" s="19">
        <v>0</v>
      </c>
      <c r="BN73" s="20">
        <v>0</v>
      </c>
      <c r="BO73" s="19">
        <v>0</v>
      </c>
      <c r="BP73" s="19">
        <v>0</v>
      </c>
      <c r="BQ73" s="19">
        <v>0</v>
      </c>
      <c r="BR73" s="19">
        <v>0</v>
      </c>
      <c r="BS73" s="19">
        <v>0</v>
      </c>
      <c r="BT73" s="19">
        <v>0</v>
      </c>
      <c r="BU73" s="19">
        <v>0</v>
      </c>
      <c r="BV73" s="19">
        <v>0</v>
      </c>
      <c r="BW73" s="19">
        <v>0</v>
      </c>
      <c r="BX73" s="19">
        <v>0</v>
      </c>
      <c r="BY73" s="19">
        <v>0</v>
      </c>
      <c r="BZ73" s="19">
        <v>0</v>
      </c>
      <c r="CA73" s="19">
        <v>0</v>
      </c>
      <c r="CB73" s="19">
        <v>0</v>
      </c>
      <c r="CC73" s="19">
        <v>0</v>
      </c>
      <c r="CD73" s="19">
        <v>0</v>
      </c>
      <c r="CE73" s="19">
        <v>0</v>
      </c>
      <c r="CF73" s="19">
        <v>0</v>
      </c>
      <c r="CG73" s="19">
        <v>0</v>
      </c>
      <c r="CH73" s="19">
        <v>0</v>
      </c>
      <c r="CI73" s="19">
        <v>0</v>
      </c>
      <c r="CJ73" s="19">
        <v>0</v>
      </c>
      <c r="CK73" s="19">
        <v>0</v>
      </c>
      <c r="CL73" s="19">
        <v>0</v>
      </c>
      <c r="CM73" s="19">
        <v>0</v>
      </c>
      <c r="CN73" s="19">
        <v>0</v>
      </c>
      <c r="CO73" s="19">
        <v>0</v>
      </c>
      <c r="CP73" s="19">
        <v>0</v>
      </c>
      <c r="CQ73" s="19">
        <v>0</v>
      </c>
      <c r="CR73" s="19">
        <v>0</v>
      </c>
      <c r="CS73" s="19">
        <v>0</v>
      </c>
      <c r="CT73" s="19">
        <v>0</v>
      </c>
      <c r="CU73" s="19">
        <v>0</v>
      </c>
      <c r="CV73" s="23">
        <f t="shared" ref="CV73" si="78">SUM(T73,AJ73,AZ73,BP73,CF73,)</f>
        <v>0.25</v>
      </c>
      <c r="CW73" s="23">
        <f t="shared" si="14"/>
        <v>0</v>
      </c>
      <c r="CX73" s="23">
        <f t="shared" si="15"/>
        <v>0</v>
      </c>
      <c r="CY73" s="23">
        <f t="shared" si="16"/>
        <v>0</v>
      </c>
      <c r="CZ73" s="23">
        <f t="shared" si="17"/>
        <v>0</v>
      </c>
      <c r="DA73" s="23">
        <f t="shared" si="18"/>
        <v>0</v>
      </c>
      <c r="DB73" s="23">
        <f t="shared" si="19"/>
        <v>0</v>
      </c>
      <c r="DC73" s="23">
        <f t="shared" si="20"/>
        <v>0</v>
      </c>
      <c r="DD73" s="23">
        <f t="shared" ref="DD73" si="79">SUM(AB73,AR73,BH73,BX73,CN73,)</f>
        <v>0.25</v>
      </c>
      <c r="DE73" s="23">
        <f t="shared" ref="DE73" si="80">SUM(AC73,AS73,BI73,BY73,CO73,)</f>
        <v>0</v>
      </c>
      <c r="DF73" s="23">
        <f t="shared" ref="DF73" si="81">SUM(AD73,AT73,BJ73,BZ73,CP73,)</f>
        <v>0</v>
      </c>
      <c r="DG73" s="23">
        <f t="shared" ref="DG73" si="82">SUM(AE73,AU73,BK73,CA73,CQ73,)</f>
        <v>0</v>
      </c>
      <c r="DH73" s="23">
        <f t="shared" ref="DH73" si="83">SUM(AF73,AV73,BL73,CB73,CR73,)</f>
        <v>0</v>
      </c>
      <c r="DI73" s="23">
        <f t="shared" ref="DI73" si="84">SUM(AG73,AW73,BM73,CC73,CS73,)</f>
        <v>0</v>
      </c>
      <c r="DJ73" s="23">
        <f t="shared" ref="DJ73" si="85">SUM(AH73,AX73,BN73,CD73,CT73,)</f>
        <v>0</v>
      </c>
      <c r="DK73" s="23">
        <f t="shared" ref="DK73" si="86">SUM(AI73,AY73,BO73,CE73,CU73,)</f>
        <v>0</v>
      </c>
      <c r="DL73" s="12"/>
    </row>
    <row r="74" spans="1:116" s="13" customFormat="1" ht="63" x14ac:dyDescent="0.25">
      <c r="A74" s="11" t="s">
        <v>118</v>
      </c>
      <c r="B74" s="15" t="str">
        <f>[1]Лист1!B73</f>
        <v>Модернизация КТПН-3609/100кВА с. Новобелокатай Белокатайского района РБ (замена силового трансформатора с увеличением мощности со 100кВА на 250кВА)</v>
      </c>
      <c r="C74" s="16" t="str">
        <f>[1]Лист1!C73</f>
        <v>N_ГИП_11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0.25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0.25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20">
        <v>0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  <c r="BT74" s="19">
        <v>0</v>
      </c>
      <c r="BU74" s="19">
        <v>0</v>
      </c>
      <c r="BV74" s="19">
        <v>0</v>
      </c>
      <c r="BW74" s="19">
        <v>0</v>
      </c>
      <c r="BX74" s="19">
        <v>0</v>
      </c>
      <c r="BY74" s="19">
        <v>0</v>
      </c>
      <c r="BZ74" s="19">
        <v>0</v>
      </c>
      <c r="CA74" s="19">
        <v>0</v>
      </c>
      <c r="CB74" s="19">
        <v>0</v>
      </c>
      <c r="CC74" s="19">
        <v>0</v>
      </c>
      <c r="CD74" s="19">
        <v>0</v>
      </c>
      <c r="CE74" s="19">
        <v>0</v>
      </c>
      <c r="CF74" s="19">
        <v>0</v>
      </c>
      <c r="CG74" s="19">
        <v>0</v>
      </c>
      <c r="CH74" s="19">
        <v>0</v>
      </c>
      <c r="CI74" s="19">
        <v>0</v>
      </c>
      <c r="CJ74" s="19">
        <v>0</v>
      </c>
      <c r="CK74" s="19">
        <v>0</v>
      </c>
      <c r="CL74" s="19">
        <v>0</v>
      </c>
      <c r="CM74" s="19">
        <v>0</v>
      </c>
      <c r="CN74" s="19">
        <v>0</v>
      </c>
      <c r="CO74" s="19">
        <v>0</v>
      </c>
      <c r="CP74" s="19">
        <v>0</v>
      </c>
      <c r="CQ74" s="19">
        <v>0</v>
      </c>
      <c r="CR74" s="19">
        <v>0</v>
      </c>
      <c r="CS74" s="19">
        <v>0</v>
      </c>
      <c r="CT74" s="19">
        <v>0</v>
      </c>
      <c r="CU74" s="19">
        <v>0</v>
      </c>
      <c r="CV74" s="23">
        <f t="shared" ref="CV74:CV77" si="87">SUM(T74,AJ74,AZ74,BP74,CF74,)</f>
        <v>0.25</v>
      </c>
      <c r="CW74" s="23">
        <f t="shared" ref="CW74:CW77" si="88">SUM(U74,AK74,BA74,BQ74,CG74,)</f>
        <v>0</v>
      </c>
      <c r="CX74" s="23">
        <f t="shared" ref="CX74:CX77" si="89">SUM(V74,AL74,BB74,BR74,CH74,)</f>
        <v>0</v>
      </c>
      <c r="CY74" s="23">
        <f t="shared" ref="CY74:CY77" si="90">SUM(W74,AM74,BC74,BS74,CI74,)</f>
        <v>0</v>
      </c>
      <c r="CZ74" s="23">
        <f t="shared" ref="CZ74:CZ77" si="91">SUM(X74,AN74,BD74,BT74,CJ74,)</f>
        <v>0</v>
      </c>
      <c r="DA74" s="23">
        <f t="shared" ref="DA74:DA77" si="92">SUM(Y74,AO74,BE74,BU74,CK74,)</f>
        <v>0</v>
      </c>
      <c r="DB74" s="23">
        <f t="shared" ref="DB74:DB77" si="93">SUM(Z74,AP74,BF74,BV74,CL74,)</f>
        <v>0</v>
      </c>
      <c r="DC74" s="23">
        <f t="shared" ref="DC74:DC77" si="94">SUM(AA74,AQ74,BG74,BW74,CM74,)</f>
        <v>0</v>
      </c>
      <c r="DD74" s="23">
        <f t="shared" ref="DD74:DD77" si="95">SUM(AB74,AR74,BH74,BX74,CN74,)</f>
        <v>0.25</v>
      </c>
      <c r="DE74" s="23">
        <f t="shared" ref="DE74:DE77" si="96">SUM(AC74,AS74,BI74,BY74,CO74,)</f>
        <v>0</v>
      </c>
      <c r="DF74" s="23">
        <f t="shared" ref="DF74:DF77" si="97">SUM(AD74,AT74,BJ74,BZ74,CP74,)</f>
        <v>0</v>
      </c>
      <c r="DG74" s="23">
        <f t="shared" ref="DG74:DG77" si="98">SUM(AE74,AU74,BK74,CA74,CQ74,)</f>
        <v>0</v>
      </c>
      <c r="DH74" s="23">
        <f t="shared" ref="DH74:DH77" si="99">SUM(AF74,AV74,BL74,CB74,CR74,)</f>
        <v>0</v>
      </c>
      <c r="DI74" s="23">
        <f t="shared" ref="DI74:DI77" si="100">SUM(AG74,AW74,BM74,CC74,CS74,)</f>
        <v>0</v>
      </c>
      <c r="DJ74" s="23">
        <f t="shared" ref="DJ74:DJ77" si="101">SUM(AH74,AX74,BN74,CD74,CT74,)</f>
        <v>0</v>
      </c>
      <c r="DK74" s="23">
        <f t="shared" ref="DK74:DK77" si="102">SUM(AI74,AY74,BO74,CE74,CU74,)</f>
        <v>0</v>
      </c>
      <c r="DL74" s="12"/>
    </row>
    <row r="75" spans="1:116" s="13" customFormat="1" ht="31.5" x14ac:dyDescent="0.25">
      <c r="A75" s="11" t="s">
        <v>119</v>
      </c>
      <c r="B75" s="17" t="s">
        <v>296</v>
      </c>
      <c r="C75" s="28" t="s">
        <v>297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19">
        <v>0</v>
      </c>
      <c r="BF75" s="19">
        <v>0</v>
      </c>
      <c r="BG75" s="19">
        <v>0</v>
      </c>
      <c r="BH75" s="19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20">
        <v>0</v>
      </c>
      <c r="BO75" s="19">
        <v>0</v>
      </c>
      <c r="BP75" s="19">
        <v>0</v>
      </c>
      <c r="BQ75" s="19">
        <v>0</v>
      </c>
      <c r="BR75" s="19">
        <v>0</v>
      </c>
      <c r="BS75" s="19">
        <v>0</v>
      </c>
      <c r="BT75" s="19">
        <v>0</v>
      </c>
      <c r="BU75" s="19">
        <v>0</v>
      </c>
      <c r="BV75" s="19">
        <v>0</v>
      </c>
      <c r="BW75" s="19">
        <v>0</v>
      </c>
      <c r="BX75" s="19">
        <v>0</v>
      </c>
      <c r="BY75" s="19">
        <v>0</v>
      </c>
      <c r="BZ75" s="19">
        <v>0</v>
      </c>
      <c r="CA75" s="19">
        <v>0</v>
      </c>
      <c r="CB75" s="19">
        <v>0</v>
      </c>
      <c r="CC75" s="19">
        <v>0</v>
      </c>
      <c r="CD75" s="19">
        <v>0</v>
      </c>
      <c r="CE75" s="19">
        <v>0</v>
      </c>
      <c r="CF75" s="19">
        <v>0</v>
      </c>
      <c r="CG75" s="19">
        <v>0</v>
      </c>
      <c r="CH75" s="19">
        <v>0</v>
      </c>
      <c r="CI75" s="19">
        <v>0</v>
      </c>
      <c r="CJ75" s="19">
        <v>0</v>
      </c>
      <c r="CK75" s="19">
        <v>0</v>
      </c>
      <c r="CL75" s="19">
        <v>0</v>
      </c>
      <c r="CM75" s="19">
        <v>0</v>
      </c>
      <c r="CN75" s="19">
        <v>0</v>
      </c>
      <c r="CO75" s="19">
        <v>0</v>
      </c>
      <c r="CP75" s="19">
        <v>0</v>
      </c>
      <c r="CQ75" s="19">
        <v>0</v>
      </c>
      <c r="CR75" s="19">
        <v>0</v>
      </c>
      <c r="CS75" s="19">
        <v>0</v>
      </c>
      <c r="CT75" s="19">
        <v>0</v>
      </c>
      <c r="CU75" s="19">
        <v>0</v>
      </c>
      <c r="CV75" s="23">
        <f t="shared" si="87"/>
        <v>0</v>
      </c>
      <c r="CW75" s="23">
        <f t="shared" si="88"/>
        <v>0</v>
      </c>
      <c r="CX75" s="23">
        <f t="shared" si="89"/>
        <v>0</v>
      </c>
      <c r="CY75" s="23">
        <f t="shared" si="90"/>
        <v>0</v>
      </c>
      <c r="CZ75" s="23">
        <f t="shared" si="91"/>
        <v>0</v>
      </c>
      <c r="DA75" s="23">
        <f t="shared" si="92"/>
        <v>0</v>
      </c>
      <c r="DB75" s="23">
        <f t="shared" si="93"/>
        <v>0</v>
      </c>
      <c r="DC75" s="23">
        <f t="shared" si="94"/>
        <v>0</v>
      </c>
      <c r="DD75" s="23">
        <f t="shared" si="95"/>
        <v>0</v>
      </c>
      <c r="DE75" s="23">
        <f t="shared" si="96"/>
        <v>0</v>
      </c>
      <c r="DF75" s="23">
        <f t="shared" si="97"/>
        <v>0</v>
      </c>
      <c r="DG75" s="23">
        <f t="shared" si="98"/>
        <v>0</v>
      </c>
      <c r="DH75" s="23">
        <f t="shared" si="99"/>
        <v>0</v>
      </c>
      <c r="DI75" s="23">
        <f t="shared" si="100"/>
        <v>0</v>
      </c>
      <c r="DJ75" s="23">
        <f t="shared" si="101"/>
        <v>0</v>
      </c>
      <c r="DK75" s="23">
        <f t="shared" si="102"/>
        <v>0</v>
      </c>
      <c r="DL75" s="12"/>
    </row>
    <row r="76" spans="1:116" s="13" customFormat="1" x14ac:dyDescent="0.25">
      <c r="A76" s="11" t="s">
        <v>120</v>
      </c>
      <c r="B76" s="32" t="s">
        <v>298</v>
      </c>
      <c r="C76" s="28" t="s">
        <v>299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19">
        <v>0</v>
      </c>
      <c r="AY76" s="19">
        <v>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v>0</v>
      </c>
      <c r="BG76" s="19">
        <v>0</v>
      </c>
      <c r="BH76" s="19">
        <v>0</v>
      </c>
      <c r="BI76" s="19">
        <v>0</v>
      </c>
      <c r="BJ76" s="19">
        <v>0</v>
      </c>
      <c r="BK76" s="19">
        <v>0</v>
      </c>
      <c r="BL76" s="19">
        <v>0</v>
      </c>
      <c r="BM76" s="19">
        <v>0</v>
      </c>
      <c r="BN76" s="20">
        <v>0</v>
      </c>
      <c r="BO76" s="19">
        <v>0</v>
      </c>
      <c r="BP76" s="19">
        <v>0</v>
      </c>
      <c r="BQ76" s="19">
        <v>0</v>
      </c>
      <c r="BR76" s="19">
        <v>0</v>
      </c>
      <c r="BS76" s="19">
        <v>0</v>
      </c>
      <c r="BT76" s="19">
        <v>0</v>
      </c>
      <c r="BU76" s="19">
        <v>0</v>
      </c>
      <c r="BV76" s="19">
        <v>0</v>
      </c>
      <c r="BW76" s="19">
        <v>0</v>
      </c>
      <c r="BX76" s="19">
        <v>0</v>
      </c>
      <c r="BY76" s="19">
        <v>0</v>
      </c>
      <c r="BZ76" s="19">
        <v>0</v>
      </c>
      <c r="CA76" s="19">
        <v>0</v>
      </c>
      <c r="CB76" s="19">
        <v>0</v>
      </c>
      <c r="CC76" s="19">
        <v>0</v>
      </c>
      <c r="CD76" s="19">
        <v>0</v>
      </c>
      <c r="CE76" s="19">
        <v>0</v>
      </c>
      <c r="CF76" s="19">
        <v>0</v>
      </c>
      <c r="CG76" s="19">
        <v>0</v>
      </c>
      <c r="CH76" s="19">
        <v>0</v>
      </c>
      <c r="CI76" s="19">
        <v>0</v>
      </c>
      <c r="CJ76" s="19">
        <v>0</v>
      </c>
      <c r="CK76" s="19">
        <v>0</v>
      </c>
      <c r="CL76" s="19">
        <v>0</v>
      </c>
      <c r="CM76" s="19">
        <v>0</v>
      </c>
      <c r="CN76" s="19">
        <v>0</v>
      </c>
      <c r="CO76" s="19">
        <v>0</v>
      </c>
      <c r="CP76" s="19">
        <v>0</v>
      </c>
      <c r="CQ76" s="19">
        <v>0</v>
      </c>
      <c r="CR76" s="19">
        <v>0</v>
      </c>
      <c r="CS76" s="19">
        <v>0</v>
      </c>
      <c r="CT76" s="19">
        <v>0</v>
      </c>
      <c r="CU76" s="19">
        <v>0</v>
      </c>
      <c r="CV76" s="23">
        <f t="shared" si="87"/>
        <v>0</v>
      </c>
      <c r="CW76" s="23">
        <f t="shared" si="88"/>
        <v>0</v>
      </c>
      <c r="CX76" s="23">
        <f t="shared" si="89"/>
        <v>0</v>
      </c>
      <c r="CY76" s="23">
        <f t="shared" si="90"/>
        <v>0</v>
      </c>
      <c r="CZ76" s="23">
        <f t="shared" si="91"/>
        <v>0</v>
      </c>
      <c r="DA76" s="23">
        <f t="shared" si="92"/>
        <v>0</v>
      </c>
      <c r="DB76" s="23">
        <f t="shared" si="93"/>
        <v>0</v>
      </c>
      <c r="DC76" s="23">
        <f t="shared" si="94"/>
        <v>0</v>
      </c>
      <c r="DD76" s="23">
        <f t="shared" si="95"/>
        <v>0</v>
      </c>
      <c r="DE76" s="23">
        <f t="shared" si="96"/>
        <v>0</v>
      </c>
      <c r="DF76" s="23">
        <f t="shared" si="97"/>
        <v>0</v>
      </c>
      <c r="DG76" s="23">
        <f t="shared" si="98"/>
        <v>0</v>
      </c>
      <c r="DH76" s="23">
        <f t="shared" si="99"/>
        <v>0</v>
      </c>
      <c r="DI76" s="23">
        <f t="shared" si="100"/>
        <v>0</v>
      </c>
      <c r="DJ76" s="23">
        <f t="shared" si="101"/>
        <v>0</v>
      </c>
      <c r="DK76" s="23">
        <f t="shared" si="102"/>
        <v>0</v>
      </c>
      <c r="DL76" s="12"/>
    </row>
    <row r="77" spans="1:116" s="13" customFormat="1" ht="47.25" x14ac:dyDescent="0.25">
      <c r="A77" s="11" t="s">
        <v>121</v>
      </c>
      <c r="B77" s="33" t="s">
        <v>300</v>
      </c>
      <c r="C77" s="28" t="s">
        <v>301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20">
        <v>0</v>
      </c>
      <c r="BO77" s="19">
        <v>0</v>
      </c>
      <c r="BP77" s="19">
        <v>0</v>
      </c>
      <c r="BQ77" s="19">
        <v>0</v>
      </c>
      <c r="BR77" s="19">
        <v>0</v>
      </c>
      <c r="BS77" s="19">
        <v>0</v>
      </c>
      <c r="BT77" s="19">
        <v>0</v>
      </c>
      <c r="BU77" s="19">
        <v>0</v>
      </c>
      <c r="BV77" s="19">
        <v>0</v>
      </c>
      <c r="BW77" s="19">
        <v>0</v>
      </c>
      <c r="BX77" s="19">
        <v>0</v>
      </c>
      <c r="BY77" s="19">
        <v>0</v>
      </c>
      <c r="BZ77" s="19">
        <v>0</v>
      </c>
      <c r="CA77" s="19">
        <v>0</v>
      </c>
      <c r="CB77" s="19">
        <v>0</v>
      </c>
      <c r="CC77" s="19">
        <v>0</v>
      </c>
      <c r="CD77" s="19">
        <v>0</v>
      </c>
      <c r="CE77" s="19">
        <v>0</v>
      </c>
      <c r="CF77" s="19">
        <v>0</v>
      </c>
      <c r="CG77" s="19">
        <v>0</v>
      </c>
      <c r="CH77" s="19">
        <v>0</v>
      </c>
      <c r="CI77" s="19">
        <v>0</v>
      </c>
      <c r="CJ77" s="19">
        <v>0</v>
      </c>
      <c r="CK77" s="19">
        <v>0</v>
      </c>
      <c r="CL77" s="19">
        <v>0</v>
      </c>
      <c r="CM77" s="19">
        <v>0</v>
      </c>
      <c r="CN77" s="19">
        <v>0</v>
      </c>
      <c r="CO77" s="19">
        <v>0</v>
      </c>
      <c r="CP77" s="19">
        <v>0</v>
      </c>
      <c r="CQ77" s="19">
        <v>0</v>
      </c>
      <c r="CR77" s="19">
        <v>0</v>
      </c>
      <c r="CS77" s="19">
        <v>0</v>
      </c>
      <c r="CT77" s="19">
        <v>0</v>
      </c>
      <c r="CU77" s="19">
        <v>0</v>
      </c>
      <c r="CV77" s="23">
        <f t="shared" si="87"/>
        <v>0</v>
      </c>
      <c r="CW77" s="23">
        <f t="shared" si="88"/>
        <v>0</v>
      </c>
      <c r="CX77" s="23">
        <f t="shared" si="89"/>
        <v>0</v>
      </c>
      <c r="CY77" s="23">
        <f t="shared" si="90"/>
        <v>0</v>
      </c>
      <c r="CZ77" s="23">
        <f t="shared" si="91"/>
        <v>0</v>
      </c>
      <c r="DA77" s="23">
        <f t="shared" si="92"/>
        <v>0</v>
      </c>
      <c r="DB77" s="23">
        <f t="shared" si="93"/>
        <v>0</v>
      </c>
      <c r="DC77" s="23">
        <f t="shared" si="94"/>
        <v>0</v>
      </c>
      <c r="DD77" s="23">
        <f t="shared" si="95"/>
        <v>0</v>
      </c>
      <c r="DE77" s="23">
        <f t="shared" si="96"/>
        <v>0</v>
      </c>
      <c r="DF77" s="23">
        <f t="shared" si="97"/>
        <v>0</v>
      </c>
      <c r="DG77" s="23">
        <f t="shared" si="98"/>
        <v>0</v>
      </c>
      <c r="DH77" s="23">
        <f t="shared" si="99"/>
        <v>0</v>
      </c>
      <c r="DI77" s="23">
        <f t="shared" si="100"/>
        <v>0</v>
      </c>
      <c r="DJ77" s="23">
        <f t="shared" si="101"/>
        <v>0</v>
      </c>
      <c r="DK77" s="23">
        <f t="shared" si="102"/>
        <v>0</v>
      </c>
      <c r="DL77" s="12"/>
    </row>
    <row r="78" spans="1:116" s="13" customFormat="1" ht="47.25" x14ac:dyDescent="0.25">
      <c r="A78" s="11" t="s">
        <v>185</v>
      </c>
      <c r="B78" s="21" t="s">
        <v>186</v>
      </c>
      <c r="C78" s="22" t="s">
        <v>133</v>
      </c>
      <c r="D78" s="19">
        <f t="shared" ref="D78:AI78" si="103">SUM(D79,D113)</f>
        <v>0</v>
      </c>
      <c r="E78" s="19">
        <f t="shared" si="103"/>
        <v>0</v>
      </c>
      <c r="F78" s="19">
        <f t="shared" si="103"/>
        <v>0</v>
      </c>
      <c r="G78" s="19">
        <f t="shared" si="103"/>
        <v>0</v>
      </c>
      <c r="H78" s="19">
        <f t="shared" si="103"/>
        <v>0</v>
      </c>
      <c r="I78" s="19">
        <f t="shared" si="103"/>
        <v>0</v>
      </c>
      <c r="J78" s="19">
        <f t="shared" si="103"/>
        <v>0</v>
      </c>
      <c r="K78" s="19">
        <f t="shared" si="103"/>
        <v>0</v>
      </c>
      <c r="L78" s="19">
        <f t="shared" si="103"/>
        <v>0</v>
      </c>
      <c r="M78" s="19">
        <f t="shared" si="103"/>
        <v>0</v>
      </c>
      <c r="N78" s="19">
        <f t="shared" si="103"/>
        <v>0</v>
      </c>
      <c r="O78" s="19">
        <f t="shared" si="103"/>
        <v>0</v>
      </c>
      <c r="P78" s="19">
        <f t="shared" si="103"/>
        <v>0</v>
      </c>
      <c r="Q78" s="19">
        <f t="shared" si="103"/>
        <v>0</v>
      </c>
      <c r="R78" s="19">
        <f t="shared" si="103"/>
        <v>0</v>
      </c>
      <c r="S78" s="19">
        <f t="shared" si="103"/>
        <v>0</v>
      </c>
      <c r="T78" s="19">
        <f t="shared" si="103"/>
        <v>0.57000000000000006</v>
      </c>
      <c r="U78" s="19">
        <f t="shared" si="103"/>
        <v>0</v>
      </c>
      <c r="V78" s="19">
        <f t="shared" si="103"/>
        <v>15.459999999999997</v>
      </c>
      <c r="W78" s="19">
        <f t="shared" si="103"/>
        <v>0</v>
      </c>
      <c r="X78" s="19">
        <f t="shared" si="103"/>
        <v>0</v>
      </c>
      <c r="Y78" s="19">
        <f t="shared" si="103"/>
        <v>0</v>
      </c>
      <c r="Z78" s="19">
        <f t="shared" si="103"/>
        <v>0</v>
      </c>
      <c r="AA78" s="19">
        <f t="shared" si="103"/>
        <v>0</v>
      </c>
      <c r="AB78" s="19">
        <f t="shared" si="103"/>
        <v>0.57000000000000006</v>
      </c>
      <c r="AC78" s="19">
        <f t="shared" si="103"/>
        <v>0</v>
      </c>
      <c r="AD78" s="19">
        <f t="shared" si="103"/>
        <v>15.351000000000001</v>
      </c>
      <c r="AE78" s="19">
        <f t="shared" si="103"/>
        <v>0</v>
      </c>
      <c r="AF78" s="19">
        <f t="shared" si="103"/>
        <v>0.02</v>
      </c>
      <c r="AG78" s="19">
        <f t="shared" si="103"/>
        <v>0</v>
      </c>
      <c r="AH78" s="19">
        <f t="shared" si="103"/>
        <v>0</v>
      </c>
      <c r="AI78" s="19">
        <f t="shared" si="103"/>
        <v>0</v>
      </c>
      <c r="AJ78" s="19">
        <f t="shared" ref="AJ78:BO78" si="104">SUM(AJ79,AJ113)</f>
        <v>0</v>
      </c>
      <c r="AK78" s="19">
        <f t="shared" si="104"/>
        <v>0</v>
      </c>
      <c r="AL78" s="19">
        <f t="shared" si="104"/>
        <v>11.42</v>
      </c>
      <c r="AM78" s="19">
        <f t="shared" si="104"/>
        <v>0</v>
      </c>
      <c r="AN78" s="19">
        <f t="shared" si="104"/>
        <v>0.12</v>
      </c>
      <c r="AO78" s="19">
        <f t="shared" si="104"/>
        <v>0</v>
      </c>
      <c r="AP78" s="19">
        <f t="shared" si="104"/>
        <v>0</v>
      </c>
      <c r="AQ78" s="19">
        <f t="shared" si="104"/>
        <v>6</v>
      </c>
      <c r="AR78" s="19">
        <f t="shared" si="104"/>
        <v>0</v>
      </c>
      <c r="AS78" s="19">
        <f t="shared" si="104"/>
        <v>0</v>
      </c>
      <c r="AT78" s="19">
        <f t="shared" si="104"/>
        <v>12.311</v>
      </c>
      <c r="AU78" s="19">
        <f t="shared" si="104"/>
        <v>0</v>
      </c>
      <c r="AV78" s="19">
        <f t="shared" si="104"/>
        <v>0.31</v>
      </c>
      <c r="AW78" s="19">
        <f t="shared" si="104"/>
        <v>0</v>
      </c>
      <c r="AX78" s="19">
        <f t="shared" si="104"/>
        <v>0</v>
      </c>
      <c r="AY78" s="19">
        <f t="shared" si="104"/>
        <v>0</v>
      </c>
      <c r="AZ78" s="19">
        <f t="shared" si="104"/>
        <v>0</v>
      </c>
      <c r="BA78" s="19">
        <f t="shared" si="104"/>
        <v>0</v>
      </c>
      <c r="BB78" s="19">
        <f t="shared" si="104"/>
        <v>0</v>
      </c>
      <c r="BC78" s="19">
        <f t="shared" si="104"/>
        <v>0</v>
      </c>
      <c r="BD78" s="19">
        <f t="shared" si="104"/>
        <v>0</v>
      </c>
      <c r="BE78" s="19">
        <f t="shared" si="104"/>
        <v>0</v>
      </c>
      <c r="BF78" s="19">
        <f t="shared" si="104"/>
        <v>0</v>
      </c>
      <c r="BG78" s="19">
        <f t="shared" si="104"/>
        <v>0</v>
      </c>
      <c r="BH78" s="19">
        <f t="shared" si="104"/>
        <v>0.6</v>
      </c>
      <c r="BI78" s="19">
        <f t="shared" si="104"/>
        <v>0</v>
      </c>
      <c r="BJ78" s="19">
        <f>SUM(BJ79,BJ113)</f>
        <v>10.863000000000001</v>
      </c>
      <c r="BK78" s="19">
        <f t="shared" si="104"/>
        <v>0</v>
      </c>
      <c r="BL78" s="19">
        <f t="shared" si="104"/>
        <v>0</v>
      </c>
      <c r="BM78" s="19">
        <f t="shared" si="104"/>
        <v>0</v>
      </c>
      <c r="BN78" s="20">
        <f t="shared" si="104"/>
        <v>0</v>
      </c>
      <c r="BO78" s="19">
        <f t="shared" si="104"/>
        <v>6</v>
      </c>
      <c r="BP78" s="19">
        <f t="shared" ref="BP78:CU78" si="105">SUM(BP79,BP113)</f>
        <v>0</v>
      </c>
      <c r="BQ78" s="19">
        <f t="shared" si="105"/>
        <v>0</v>
      </c>
      <c r="BR78" s="19">
        <f t="shared" si="105"/>
        <v>0</v>
      </c>
      <c r="BS78" s="19">
        <f t="shared" si="105"/>
        <v>0</v>
      </c>
      <c r="BT78" s="19">
        <f t="shared" si="105"/>
        <v>0</v>
      </c>
      <c r="BU78" s="19">
        <f t="shared" si="105"/>
        <v>0</v>
      </c>
      <c r="BV78" s="19">
        <f t="shared" si="105"/>
        <v>0</v>
      </c>
      <c r="BW78" s="19">
        <f t="shared" si="105"/>
        <v>0</v>
      </c>
      <c r="BX78" s="19">
        <f t="shared" si="105"/>
        <v>0</v>
      </c>
      <c r="BY78" s="19">
        <f t="shared" si="105"/>
        <v>0</v>
      </c>
      <c r="BZ78" s="19">
        <f t="shared" si="105"/>
        <v>0</v>
      </c>
      <c r="CA78" s="19">
        <f t="shared" si="105"/>
        <v>0</v>
      </c>
      <c r="CB78" s="19">
        <f t="shared" si="105"/>
        <v>0</v>
      </c>
      <c r="CC78" s="19">
        <f t="shared" si="105"/>
        <v>0</v>
      </c>
      <c r="CD78" s="19">
        <f t="shared" si="105"/>
        <v>0</v>
      </c>
      <c r="CE78" s="19">
        <f t="shared" si="105"/>
        <v>0</v>
      </c>
      <c r="CF78" s="19">
        <f t="shared" si="105"/>
        <v>0</v>
      </c>
      <c r="CG78" s="19">
        <f t="shared" si="105"/>
        <v>0</v>
      </c>
      <c r="CH78" s="19">
        <f t="shared" si="105"/>
        <v>0</v>
      </c>
      <c r="CI78" s="19">
        <f t="shared" si="105"/>
        <v>0</v>
      </c>
      <c r="CJ78" s="19">
        <f t="shared" si="105"/>
        <v>0</v>
      </c>
      <c r="CK78" s="19">
        <f t="shared" si="105"/>
        <v>0</v>
      </c>
      <c r="CL78" s="19">
        <f t="shared" si="105"/>
        <v>0</v>
      </c>
      <c r="CM78" s="19">
        <f t="shared" si="105"/>
        <v>0</v>
      </c>
      <c r="CN78" s="19">
        <f t="shared" si="105"/>
        <v>0</v>
      </c>
      <c r="CO78" s="19">
        <f t="shared" si="105"/>
        <v>0</v>
      </c>
      <c r="CP78" s="19">
        <f t="shared" si="105"/>
        <v>0</v>
      </c>
      <c r="CQ78" s="19">
        <f t="shared" si="105"/>
        <v>0</v>
      </c>
      <c r="CR78" s="19">
        <f t="shared" si="105"/>
        <v>0</v>
      </c>
      <c r="CS78" s="19">
        <f t="shared" si="105"/>
        <v>0</v>
      </c>
      <c r="CT78" s="19">
        <f t="shared" si="105"/>
        <v>0</v>
      </c>
      <c r="CU78" s="19">
        <f t="shared" si="105"/>
        <v>0</v>
      </c>
      <c r="CV78" s="19">
        <f t="shared" ref="CV78:DK78" si="106">SUM(CV79,CV113)</f>
        <v>0.57000000000000006</v>
      </c>
      <c r="CW78" s="19">
        <f t="shared" si="106"/>
        <v>0</v>
      </c>
      <c r="CX78" s="19">
        <f t="shared" si="106"/>
        <v>26.879999999999995</v>
      </c>
      <c r="CY78" s="19">
        <f t="shared" si="106"/>
        <v>0</v>
      </c>
      <c r="CZ78" s="19">
        <f t="shared" si="106"/>
        <v>0.12</v>
      </c>
      <c r="DA78" s="19">
        <f t="shared" si="106"/>
        <v>0</v>
      </c>
      <c r="DB78" s="19">
        <f t="shared" si="106"/>
        <v>0</v>
      </c>
      <c r="DC78" s="19">
        <f t="shared" si="106"/>
        <v>6</v>
      </c>
      <c r="DD78" s="19">
        <f t="shared" si="106"/>
        <v>1.17</v>
      </c>
      <c r="DE78" s="19">
        <f t="shared" si="106"/>
        <v>0</v>
      </c>
      <c r="DF78" s="19">
        <f t="shared" si="106"/>
        <v>38.524999999999991</v>
      </c>
      <c r="DG78" s="19">
        <f t="shared" si="106"/>
        <v>0</v>
      </c>
      <c r="DH78" s="19">
        <f t="shared" si="106"/>
        <v>0.33</v>
      </c>
      <c r="DI78" s="19">
        <f t="shared" si="106"/>
        <v>0</v>
      </c>
      <c r="DJ78" s="19">
        <f t="shared" si="106"/>
        <v>0</v>
      </c>
      <c r="DK78" s="19">
        <f t="shared" si="106"/>
        <v>6</v>
      </c>
      <c r="DL78" s="12"/>
    </row>
    <row r="79" spans="1:116" s="13" customFormat="1" ht="31.5" x14ac:dyDescent="0.25">
      <c r="A79" s="11" t="s">
        <v>187</v>
      </c>
      <c r="B79" s="21" t="s">
        <v>188</v>
      </c>
      <c r="C79" s="22" t="s">
        <v>133</v>
      </c>
      <c r="D79" s="23">
        <f>SUM(D80:D112)</f>
        <v>0</v>
      </c>
      <c r="E79" s="23">
        <f t="shared" ref="E79:BP79" si="107">SUM(E80:E112)</f>
        <v>0</v>
      </c>
      <c r="F79" s="23">
        <f t="shared" si="107"/>
        <v>0</v>
      </c>
      <c r="G79" s="23">
        <f t="shared" si="107"/>
        <v>0</v>
      </c>
      <c r="H79" s="23">
        <f t="shared" si="107"/>
        <v>0</v>
      </c>
      <c r="I79" s="23">
        <f t="shared" si="107"/>
        <v>0</v>
      </c>
      <c r="J79" s="23">
        <f t="shared" si="107"/>
        <v>0</v>
      </c>
      <c r="K79" s="23">
        <f t="shared" si="107"/>
        <v>0</v>
      </c>
      <c r="L79" s="23">
        <f t="shared" si="107"/>
        <v>0</v>
      </c>
      <c r="M79" s="23">
        <f t="shared" si="107"/>
        <v>0</v>
      </c>
      <c r="N79" s="23">
        <f t="shared" si="107"/>
        <v>0</v>
      </c>
      <c r="O79" s="23">
        <f t="shared" si="107"/>
        <v>0</v>
      </c>
      <c r="P79" s="23">
        <f t="shared" si="107"/>
        <v>0</v>
      </c>
      <c r="Q79" s="23">
        <f t="shared" si="107"/>
        <v>0</v>
      </c>
      <c r="R79" s="23">
        <f t="shared" si="107"/>
        <v>0</v>
      </c>
      <c r="S79" s="23">
        <f t="shared" si="107"/>
        <v>0</v>
      </c>
      <c r="T79" s="23">
        <f t="shared" si="107"/>
        <v>0.57000000000000006</v>
      </c>
      <c r="U79" s="23">
        <f t="shared" si="107"/>
        <v>0</v>
      </c>
      <c r="V79" s="23">
        <f t="shared" si="107"/>
        <v>15.459999999999997</v>
      </c>
      <c r="W79" s="23">
        <f t="shared" si="107"/>
        <v>0</v>
      </c>
      <c r="X79" s="23">
        <f t="shared" si="107"/>
        <v>0</v>
      </c>
      <c r="Y79" s="23">
        <f t="shared" si="107"/>
        <v>0</v>
      </c>
      <c r="Z79" s="23">
        <f t="shared" si="107"/>
        <v>0</v>
      </c>
      <c r="AA79" s="23">
        <f t="shared" si="107"/>
        <v>0</v>
      </c>
      <c r="AB79" s="23">
        <f t="shared" si="107"/>
        <v>0.57000000000000006</v>
      </c>
      <c r="AC79" s="23">
        <f t="shared" si="107"/>
        <v>0</v>
      </c>
      <c r="AD79" s="23">
        <f t="shared" si="107"/>
        <v>15.351000000000001</v>
      </c>
      <c r="AE79" s="23">
        <f t="shared" si="107"/>
        <v>0</v>
      </c>
      <c r="AF79" s="23">
        <f t="shared" si="107"/>
        <v>0.02</v>
      </c>
      <c r="AG79" s="23">
        <f t="shared" si="107"/>
        <v>0</v>
      </c>
      <c r="AH79" s="23">
        <f t="shared" si="107"/>
        <v>0</v>
      </c>
      <c r="AI79" s="23">
        <f t="shared" si="107"/>
        <v>0</v>
      </c>
      <c r="AJ79" s="23">
        <f t="shared" si="107"/>
        <v>0</v>
      </c>
      <c r="AK79" s="23">
        <f t="shared" si="107"/>
        <v>0</v>
      </c>
      <c r="AL79" s="23">
        <f t="shared" si="107"/>
        <v>11.42</v>
      </c>
      <c r="AM79" s="23">
        <f t="shared" si="107"/>
        <v>0</v>
      </c>
      <c r="AN79" s="23">
        <f t="shared" si="107"/>
        <v>0.12</v>
      </c>
      <c r="AO79" s="23">
        <f t="shared" si="107"/>
        <v>0</v>
      </c>
      <c r="AP79" s="23">
        <f t="shared" si="107"/>
        <v>0</v>
      </c>
      <c r="AQ79" s="23">
        <f t="shared" si="107"/>
        <v>6</v>
      </c>
      <c r="AR79" s="23">
        <f t="shared" si="107"/>
        <v>0</v>
      </c>
      <c r="AS79" s="23">
        <f t="shared" si="107"/>
        <v>0</v>
      </c>
      <c r="AT79" s="23">
        <f t="shared" si="107"/>
        <v>12.311</v>
      </c>
      <c r="AU79" s="23">
        <f t="shared" si="107"/>
        <v>0</v>
      </c>
      <c r="AV79" s="23">
        <f t="shared" si="107"/>
        <v>0.31</v>
      </c>
      <c r="AW79" s="23">
        <f t="shared" si="107"/>
        <v>0</v>
      </c>
      <c r="AX79" s="23">
        <f t="shared" si="107"/>
        <v>0</v>
      </c>
      <c r="AY79" s="23">
        <f t="shared" si="107"/>
        <v>0</v>
      </c>
      <c r="AZ79" s="23">
        <f t="shared" si="107"/>
        <v>0</v>
      </c>
      <c r="BA79" s="23">
        <f t="shared" si="107"/>
        <v>0</v>
      </c>
      <c r="BB79" s="23">
        <f t="shared" si="107"/>
        <v>0</v>
      </c>
      <c r="BC79" s="23">
        <f t="shared" si="107"/>
        <v>0</v>
      </c>
      <c r="BD79" s="23">
        <f t="shared" si="107"/>
        <v>0</v>
      </c>
      <c r="BE79" s="23">
        <f t="shared" si="107"/>
        <v>0</v>
      </c>
      <c r="BF79" s="23">
        <f t="shared" si="107"/>
        <v>0</v>
      </c>
      <c r="BG79" s="23">
        <f t="shared" si="107"/>
        <v>0</v>
      </c>
      <c r="BH79" s="23">
        <f t="shared" si="107"/>
        <v>0.6</v>
      </c>
      <c r="BI79" s="23">
        <f t="shared" si="107"/>
        <v>0</v>
      </c>
      <c r="BJ79" s="23">
        <f t="shared" si="107"/>
        <v>10.863000000000001</v>
      </c>
      <c r="BK79" s="23">
        <f t="shared" si="107"/>
        <v>0</v>
      </c>
      <c r="BL79" s="23">
        <f t="shared" si="107"/>
        <v>0</v>
      </c>
      <c r="BM79" s="23">
        <f t="shared" si="107"/>
        <v>0</v>
      </c>
      <c r="BN79" s="27">
        <f t="shared" si="107"/>
        <v>0</v>
      </c>
      <c r="BO79" s="23">
        <f t="shared" si="107"/>
        <v>6</v>
      </c>
      <c r="BP79" s="23">
        <f t="shared" si="107"/>
        <v>0</v>
      </c>
      <c r="BQ79" s="23">
        <f t="shared" ref="BQ79:DK79" si="108">SUM(BQ80:BQ112)</f>
        <v>0</v>
      </c>
      <c r="BR79" s="23">
        <f t="shared" si="108"/>
        <v>0</v>
      </c>
      <c r="BS79" s="23">
        <f t="shared" si="108"/>
        <v>0</v>
      </c>
      <c r="BT79" s="23">
        <f t="shared" si="108"/>
        <v>0</v>
      </c>
      <c r="BU79" s="23">
        <f t="shared" si="108"/>
        <v>0</v>
      </c>
      <c r="BV79" s="23">
        <f t="shared" si="108"/>
        <v>0</v>
      </c>
      <c r="BW79" s="23">
        <f t="shared" si="108"/>
        <v>0</v>
      </c>
      <c r="BX79" s="23">
        <f t="shared" si="108"/>
        <v>0</v>
      </c>
      <c r="BY79" s="23">
        <f t="shared" si="108"/>
        <v>0</v>
      </c>
      <c r="BZ79" s="23">
        <f t="shared" si="108"/>
        <v>0</v>
      </c>
      <c r="CA79" s="23">
        <f t="shared" si="108"/>
        <v>0</v>
      </c>
      <c r="CB79" s="23">
        <f t="shared" si="108"/>
        <v>0</v>
      </c>
      <c r="CC79" s="23">
        <f t="shared" si="108"/>
        <v>0</v>
      </c>
      <c r="CD79" s="23">
        <f t="shared" si="108"/>
        <v>0</v>
      </c>
      <c r="CE79" s="23">
        <f t="shared" si="108"/>
        <v>0</v>
      </c>
      <c r="CF79" s="23">
        <f t="shared" si="108"/>
        <v>0</v>
      </c>
      <c r="CG79" s="23">
        <f t="shared" si="108"/>
        <v>0</v>
      </c>
      <c r="CH79" s="23">
        <f t="shared" si="108"/>
        <v>0</v>
      </c>
      <c r="CI79" s="23">
        <f t="shared" si="108"/>
        <v>0</v>
      </c>
      <c r="CJ79" s="23">
        <f t="shared" si="108"/>
        <v>0</v>
      </c>
      <c r="CK79" s="23">
        <f t="shared" si="108"/>
        <v>0</v>
      </c>
      <c r="CL79" s="23">
        <f t="shared" si="108"/>
        <v>0</v>
      </c>
      <c r="CM79" s="23">
        <f t="shared" si="108"/>
        <v>0</v>
      </c>
      <c r="CN79" s="23">
        <f t="shared" si="108"/>
        <v>0</v>
      </c>
      <c r="CO79" s="23">
        <f t="shared" si="108"/>
        <v>0</v>
      </c>
      <c r="CP79" s="23">
        <f t="shared" si="108"/>
        <v>0</v>
      </c>
      <c r="CQ79" s="23">
        <f t="shared" si="108"/>
        <v>0</v>
      </c>
      <c r="CR79" s="23">
        <f t="shared" si="108"/>
        <v>0</v>
      </c>
      <c r="CS79" s="23">
        <f t="shared" si="108"/>
        <v>0</v>
      </c>
      <c r="CT79" s="23">
        <f t="shared" si="108"/>
        <v>0</v>
      </c>
      <c r="CU79" s="23">
        <f t="shared" si="108"/>
        <v>0</v>
      </c>
      <c r="CV79" s="23">
        <f t="shared" si="108"/>
        <v>0.57000000000000006</v>
      </c>
      <c r="CW79" s="23">
        <f t="shared" si="108"/>
        <v>0</v>
      </c>
      <c r="CX79" s="23">
        <f t="shared" si="108"/>
        <v>26.879999999999995</v>
      </c>
      <c r="CY79" s="23">
        <f t="shared" si="108"/>
        <v>0</v>
      </c>
      <c r="CZ79" s="23">
        <f t="shared" si="108"/>
        <v>0.12</v>
      </c>
      <c r="DA79" s="23">
        <f t="shared" si="108"/>
        <v>0</v>
      </c>
      <c r="DB79" s="23">
        <f t="shared" si="108"/>
        <v>0</v>
      </c>
      <c r="DC79" s="23">
        <f t="shared" si="108"/>
        <v>6</v>
      </c>
      <c r="DD79" s="23">
        <f t="shared" si="108"/>
        <v>1.17</v>
      </c>
      <c r="DE79" s="23">
        <f t="shared" si="108"/>
        <v>0</v>
      </c>
      <c r="DF79" s="23">
        <f t="shared" si="108"/>
        <v>38.524999999999991</v>
      </c>
      <c r="DG79" s="23">
        <f t="shared" si="108"/>
        <v>0</v>
      </c>
      <c r="DH79" s="23">
        <f t="shared" si="108"/>
        <v>0.33</v>
      </c>
      <c r="DI79" s="23">
        <f t="shared" si="108"/>
        <v>0</v>
      </c>
      <c r="DJ79" s="23">
        <f t="shared" si="108"/>
        <v>0</v>
      </c>
      <c r="DK79" s="23">
        <f t="shared" si="108"/>
        <v>6</v>
      </c>
      <c r="DL79" s="12"/>
    </row>
    <row r="80" spans="1:116" s="13" customFormat="1" ht="47.25" x14ac:dyDescent="0.25">
      <c r="A80" s="11" t="s">
        <v>117</v>
      </c>
      <c r="B80" s="15" t="str">
        <f>[1]Лист1!B99</f>
        <v>Реконструкция ВЛ-10кВ Ф-11507 с. Абдуллино Караидельского района РБ (2 Этап - СМР 3,085 км 2023г.)</v>
      </c>
      <c r="C80" s="16" t="str">
        <f>[1]Лист1!C99</f>
        <v>ЭM_ГИП_4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2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1.3340000000000001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3.085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v>0</v>
      </c>
      <c r="BG80" s="19">
        <v>0</v>
      </c>
      <c r="BH80" s="19">
        <v>0</v>
      </c>
      <c r="BI80" s="19">
        <v>0</v>
      </c>
      <c r="BJ80" s="19">
        <v>3.085</v>
      </c>
      <c r="BK80" s="19">
        <v>0</v>
      </c>
      <c r="BL80" s="19">
        <v>0</v>
      </c>
      <c r="BM80" s="19">
        <v>0</v>
      </c>
      <c r="BN80" s="20">
        <v>0</v>
      </c>
      <c r="BO80" s="19">
        <v>0</v>
      </c>
      <c r="BP80" s="19">
        <v>0</v>
      </c>
      <c r="BQ80" s="19">
        <v>0</v>
      </c>
      <c r="BR80" s="19">
        <v>0</v>
      </c>
      <c r="BS80" s="19">
        <v>0</v>
      </c>
      <c r="BT80" s="19">
        <v>0</v>
      </c>
      <c r="BU80" s="19">
        <v>0</v>
      </c>
      <c r="BV80" s="19">
        <v>0</v>
      </c>
      <c r="BW80" s="19">
        <v>0</v>
      </c>
      <c r="BX80" s="19">
        <v>0</v>
      </c>
      <c r="BY80" s="19">
        <v>0</v>
      </c>
      <c r="BZ80" s="19">
        <v>0</v>
      </c>
      <c r="CA80" s="19">
        <v>0</v>
      </c>
      <c r="CB80" s="19">
        <v>0</v>
      </c>
      <c r="CC80" s="19">
        <v>0</v>
      </c>
      <c r="CD80" s="19">
        <v>0</v>
      </c>
      <c r="CE80" s="19">
        <v>0</v>
      </c>
      <c r="CF80" s="19">
        <v>0</v>
      </c>
      <c r="CG80" s="19">
        <v>0</v>
      </c>
      <c r="CH80" s="19">
        <v>0</v>
      </c>
      <c r="CI80" s="19">
        <v>0</v>
      </c>
      <c r="CJ80" s="19">
        <v>0</v>
      </c>
      <c r="CK80" s="19">
        <v>0</v>
      </c>
      <c r="CL80" s="19">
        <v>0</v>
      </c>
      <c r="CM80" s="19">
        <v>0</v>
      </c>
      <c r="CN80" s="19">
        <v>0</v>
      </c>
      <c r="CO80" s="19">
        <v>0</v>
      </c>
      <c r="CP80" s="19">
        <v>0</v>
      </c>
      <c r="CQ80" s="19">
        <v>0</v>
      </c>
      <c r="CR80" s="19">
        <v>0</v>
      </c>
      <c r="CS80" s="19">
        <v>0</v>
      </c>
      <c r="CT80" s="19">
        <v>0</v>
      </c>
      <c r="CU80" s="19">
        <v>0</v>
      </c>
      <c r="CV80" s="23">
        <f t="shared" si="13"/>
        <v>0</v>
      </c>
      <c r="CW80" s="23">
        <f t="shared" si="14"/>
        <v>0</v>
      </c>
      <c r="CX80" s="23">
        <f t="shared" si="15"/>
        <v>5.085</v>
      </c>
      <c r="CY80" s="23">
        <f t="shared" si="16"/>
        <v>0</v>
      </c>
      <c r="CZ80" s="23">
        <f t="shared" si="17"/>
        <v>0</v>
      </c>
      <c r="DA80" s="23">
        <f t="shared" si="18"/>
        <v>0</v>
      </c>
      <c r="DB80" s="23">
        <f t="shared" si="19"/>
        <v>0</v>
      </c>
      <c r="DC80" s="23">
        <f t="shared" si="20"/>
        <v>0</v>
      </c>
      <c r="DD80" s="23">
        <f t="shared" ref="DD80:DK80" si="109">SUM(AB80,AR80,BH80,BX80,CN80,)</f>
        <v>0</v>
      </c>
      <c r="DE80" s="23">
        <f t="shared" si="109"/>
        <v>0</v>
      </c>
      <c r="DF80" s="23">
        <f>SUM(AD80,AT80,BJ80,BZ80,CP80,)</f>
        <v>4.4190000000000005</v>
      </c>
      <c r="DG80" s="23">
        <f t="shared" si="109"/>
        <v>0</v>
      </c>
      <c r="DH80" s="23">
        <f t="shared" si="109"/>
        <v>0</v>
      </c>
      <c r="DI80" s="23">
        <f t="shared" si="109"/>
        <v>0</v>
      </c>
      <c r="DJ80" s="23">
        <f t="shared" si="109"/>
        <v>0</v>
      </c>
      <c r="DK80" s="23">
        <f t="shared" si="109"/>
        <v>0</v>
      </c>
      <c r="DL80" s="12"/>
    </row>
    <row r="81" spans="1:116" s="13" customFormat="1" ht="78.75" x14ac:dyDescent="0.25">
      <c r="A81" s="11" t="s">
        <v>118</v>
      </c>
      <c r="B81" s="15" t="str">
        <f>[1]Лист1!B100</f>
        <v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v>
      </c>
      <c r="C81" s="16" t="str">
        <f>[1]Лист1!C100</f>
        <v>M_ГИП_6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f>AD81</f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20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  <c r="BZ81" s="19">
        <v>0</v>
      </c>
      <c r="CA81" s="19">
        <v>0</v>
      </c>
      <c r="CB81" s="19">
        <v>0</v>
      </c>
      <c r="CC81" s="19">
        <v>0</v>
      </c>
      <c r="CD81" s="19">
        <v>0</v>
      </c>
      <c r="CE81" s="19">
        <v>0</v>
      </c>
      <c r="CF81" s="19">
        <v>0</v>
      </c>
      <c r="CG81" s="19">
        <v>0</v>
      </c>
      <c r="CH81" s="19">
        <v>0</v>
      </c>
      <c r="CI81" s="19">
        <v>0</v>
      </c>
      <c r="CJ81" s="19">
        <v>0</v>
      </c>
      <c r="CK81" s="19">
        <v>0</v>
      </c>
      <c r="CL81" s="19">
        <v>0</v>
      </c>
      <c r="CM81" s="19">
        <v>0</v>
      </c>
      <c r="CN81" s="19">
        <v>0</v>
      </c>
      <c r="CO81" s="19">
        <v>0</v>
      </c>
      <c r="CP81" s="19">
        <v>0</v>
      </c>
      <c r="CQ81" s="19">
        <v>0</v>
      </c>
      <c r="CR81" s="19">
        <v>0</v>
      </c>
      <c r="CS81" s="19">
        <v>0</v>
      </c>
      <c r="CT81" s="19">
        <v>0</v>
      </c>
      <c r="CU81" s="19">
        <v>0</v>
      </c>
      <c r="CV81" s="23">
        <f t="shared" si="13"/>
        <v>0</v>
      </c>
      <c r="CW81" s="23">
        <f t="shared" si="14"/>
        <v>0</v>
      </c>
      <c r="CX81" s="23">
        <f t="shared" si="15"/>
        <v>0</v>
      </c>
      <c r="CY81" s="23">
        <f t="shared" si="16"/>
        <v>0</v>
      </c>
      <c r="CZ81" s="23">
        <f t="shared" si="17"/>
        <v>0</v>
      </c>
      <c r="DA81" s="23">
        <f t="shared" si="18"/>
        <v>0</v>
      </c>
      <c r="DB81" s="23">
        <f t="shared" si="19"/>
        <v>0</v>
      </c>
      <c r="DC81" s="23">
        <f t="shared" si="20"/>
        <v>0</v>
      </c>
      <c r="DD81" s="23">
        <f t="shared" ref="DD81:DD91" si="110">SUM(AB81,AR81,BH81,BX81,CN81,)</f>
        <v>0</v>
      </c>
      <c r="DE81" s="23">
        <f t="shared" ref="DE81:DE91" si="111">SUM(AC81,AS81,BI81,BY81,CO81,)</f>
        <v>0</v>
      </c>
      <c r="DF81" s="23">
        <f t="shared" ref="DF81:DF91" si="112">SUM(AD81,AT81,BJ81,BZ81,CP81,)</f>
        <v>0</v>
      </c>
      <c r="DG81" s="23">
        <f t="shared" ref="DG81:DG91" si="113">SUM(AE81,AU81,BK81,CA81,CQ81,)</f>
        <v>0</v>
      </c>
      <c r="DH81" s="23">
        <f t="shared" ref="DH81:DH91" si="114">SUM(AF81,AV81,BL81,CB81,CR81,)</f>
        <v>0</v>
      </c>
      <c r="DI81" s="23">
        <f t="shared" ref="DI81:DI91" si="115">SUM(AG81,AW81,BM81,CC81,CS81,)</f>
        <v>0</v>
      </c>
      <c r="DJ81" s="23">
        <f t="shared" ref="DJ81:DJ91" si="116">SUM(AH81,AX81,BN81,CD81,CT81,)</f>
        <v>0</v>
      </c>
      <c r="DK81" s="23">
        <f t="shared" ref="DK81:DK91" si="117">SUM(AI81,AY81,BO81,CE81,CU81,)</f>
        <v>0</v>
      </c>
      <c r="DL81" s="12"/>
    </row>
    <row r="82" spans="1:116" s="13" customFormat="1" ht="63" x14ac:dyDescent="0.25">
      <c r="A82" s="11" t="s">
        <v>119</v>
      </c>
      <c r="B82" s="15" t="str">
        <f>[1]Лист1!B101</f>
        <v>Реконструкция ВЛ-10кВ Ф 43-01 ПС "Шаран" в с. Шаран Шаранского района РБ (2 Этап - Строительно-монтажные работы 2022г.) (замена опор и провода 1,369 км)</v>
      </c>
      <c r="C82" s="16" t="str">
        <f>[1]Лист1!C101</f>
        <v>M_ГИП_7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f>AD82</f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 s="19">
        <v>0</v>
      </c>
      <c r="BL82" s="19">
        <v>0</v>
      </c>
      <c r="BM82" s="19">
        <v>0</v>
      </c>
      <c r="BN82" s="20">
        <v>0</v>
      </c>
      <c r="BO82" s="19">
        <v>0</v>
      </c>
      <c r="BP82" s="19">
        <v>0</v>
      </c>
      <c r="BQ82" s="19">
        <v>0</v>
      </c>
      <c r="BR82" s="19">
        <v>0</v>
      </c>
      <c r="BS82" s="19">
        <v>0</v>
      </c>
      <c r="BT82" s="19">
        <v>0</v>
      </c>
      <c r="BU82" s="19">
        <v>0</v>
      </c>
      <c r="BV82" s="19">
        <v>0</v>
      </c>
      <c r="BW82" s="19">
        <v>0</v>
      </c>
      <c r="BX82" s="19">
        <v>0</v>
      </c>
      <c r="BY82" s="19">
        <v>0</v>
      </c>
      <c r="BZ82" s="19">
        <v>0</v>
      </c>
      <c r="CA82" s="19">
        <v>0</v>
      </c>
      <c r="CB82" s="19">
        <v>0</v>
      </c>
      <c r="CC82" s="19">
        <v>0</v>
      </c>
      <c r="CD82" s="19">
        <v>0</v>
      </c>
      <c r="CE82" s="19">
        <v>0</v>
      </c>
      <c r="CF82" s="19">
        <v>0</v>
      </c>
      <c r="CG82" s="19">
        <v>0</v>
      </c>
      <c r="CH82" s="19">
        <v>0</v>
      </c>
      <c r="CI82" s="19">
        <v>0</v>
      </c>
      <c r="CJ82" s="19">
        <v>0</v>
      </c>
      <c r="CK82" s="19">
        <v>0</v>
      </c>
      <c r="CL82" s="19">
        <v>0</v>
      </c>
      <c r="CM82" s="19">
        <v>0</v>
      </c>
      <c r="CN82" s="19">
        <v>0</v>
      </c>
      <c r="CO82" s="19">
        <v>0</v>
      </c>
      <c r="CP82" s="19">
        <v>0</v>
      </c>
      <c r="CQ82" s="19">
        <v>0</v>
      </c>
      <c r="CR82" s="19">
        <v>0</v>
      </c>
      <c r="CS82" s="19">
        <v>0</v>
      </c>
      <c r="CT82" s="19">
        <v>0</v>
      </c>
      <c r="CU82" s="19">
        <v>0</v>
      </c>
      <c r="CV82" s="23">
        <f t="shared" si="13"/>
        <v>0</v>
      </c>
      <c r="CW82" s="23">
        <f t="shared" si="14"/>
        <v>0</v>
      </c>
      <c r="CX82" s="23">
        <f t="shared" si="15"/>
        <v>0</v>
      </c>
      <c r="CY82" s="23">
        <f t="shared" si="16"/>
        <v>0</v>
      </c>
      <c r="CZ82" s="23">
        <f t="shared" si="17"/>
        <v>0</v>
      </c>
      <c r="DA82" s="23">
        <f t="shared" si="18"/>
        <v>0</v>
      </c>
      <c r="DB82" s="23">
        <f t="shared" si="19"/>
        <v>0</v>
      </c>
      <c r="DC82" s="23">
        <f t="shared" si="20"/>
        <v>0</v>
      </c>
      <c r="DD82" s="23">
        <f t="shared" si="110"/>
        <v>0</v>
      </c>
      <c r="DE82" s="23">
        <f t="shared" si="111"/>
        <v>0</v>
      </c>
      <c r="DF82" s="23">
        <f t="shared" si="112"/>
        <v>0</v>
      </c>
      <c r="DG82" s="23">
        <f t="shared" si="113"/>
        <v>0</v>
      </c>
      <c r="DH82" s="23">
        <f t="shared" si="114"/>
        <v>0</v>
      </c>
      <c r="DI82" s="23">
        <f t="shared" si="115"/>
        <v>0</v>
      </c>
      <c r="DJ82" s="23">
        <f t="shared" si="116"/>
        <v>0</v>
      </c>
      <c r="DK82" s="23">
        <f t="shared" si="117"/>
        <v>0</v>
      </c>
      <c r="DL82" s="24"/>
    </row>
    <row r="83" spans="1:116" s="13" customFormat="1" ht="115.5" customHeight="1" x14ac:dyDescent="0.25">
      <c r="A83" s="11" t="s">
        <v>120</v>
      </c>
      <c r="B83" s="15" t="str">
        <f>[1]Лист1!B102</f>
        <v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v>
      </c>
      <c r="C83" s="16" t="str">
        <f>[1]Лист1!C102</f>
        <v>M_ГИП_8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0.16</v>
      </c>
      <c r="U83" s="19">
        <v>0</v>
      </c>
      <c r="V83" s="19">
        <v>2.5939999999999999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0.16</v>
      </c>
      <c r="AC83" s="19">
        <v>0</v>
      </c>
      <c r="AD83" s="19">
        <v>2.5939999999999999</v>
      </c>
      <c r="AE83" s="19">
        <v>0</v>
      </c>
      <c r="AF83" s="19">
        <v>0.02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  <c r="BG83" s="19">
        <v>0</v>
      </c>
      <c r="BH83" s="19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20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0</v>
      </c>
      <c r="BW83" s="19">
        <v>0</v>
      </c>
      <c r="BX83" s="19">
        <v>0</v>
      </c>
      <c r="BY83" s="19">
        <v>0</v>
      </c>
      <c r="BZ83" s="19">
        <v>0</v>
      </c>
      <c r="CA83" s="19">
        <v>0</v>
      </c>
      <c r="CB83" s="19">
        <v>0</v>
      </c>
      <c r="CC83" s="19">
        <v>0</v>
      </c>
      <c r="CD83" s="19">
        <v>0</v>
      </c>
      <c r="CE83" s="19">
        <v>0</v>
      </c>
      <c r="CF83" s="19">
        <v>0</v>
      </c>
      <c r="CG83" s="19">
        <v>0</v>
      </c>
      <c r="CH83" s="19">
        <v>0</v>
      </c>
      <c r="CI83" s="19">
        <v>0</v>
      </c>
      <c r="CJ83" s="19">
        <v>0</v>
      </c>
      <c r="CK83" s="19">
        <v>0</v>
      </c>
      <c r="CL83" s="19">
        <v>0</v>
      </c>
      <c r="CM83" s="19">
        <v>0</v>
      </c>
      <c r="CN83" s="19">
        <v>0</v>
      </c>
      <c r="CO83" s="19">
        <v>0</v>
      </c>
      <c r="CP83" s="19">
        <v>0</v>
      </c>
      <c r="CQ83" s="19">
        <v>0</v>
      </c>
      <c r="CR83" s="19">
        <v>0</v>
      </c>
      <c r="CS83" s="19">
        <v>0</v>
      </c>
      <c r="CT83" s="19">
        <v>0</v>
      </c>
      <c r="CU83" s="19">
        <v>0</v>
      </c>
      <c r="CV83" s="23">
        <f t="shared" si="13"/>
        <v>0.16</v>
      </c>
      <c r="CW83" s="23">
        <f t="shared" si="14"/>
        <v>0</v>
      </c>
      <c r="CX83" s="23">
        <f t="shared" si="15"/>
        <v>2.5939999999999999</v>
      </c>
      <c r="CY83" s="23">
        <f t="shared" si="16"/>
        <v>0</v>
      </c>
      <c r="CZ83" s="23">
        <f t="shared" si="17"/>
        <v>0</v>
      </c>
      <c r="DA83" s="23">
        <f t="shared" si="18"/>
        <v>0</v>
      </c>
      <c r="DB83" s="23">
        <f t="shared" si="19"/>
        <v>0</v>
      </c>
      <c r="DC83" s="23">
        <f t="shared" si="20"/>
        <v>0</v>
      </c>
      <c r="DD83" s="23">
        <f t="shared" si="110"/>
        <v>0.16</v>
      </c>
      <c r="DE83" s="23">
        <f t="shared" si="111"/>
        <v>0</v>
      </c>
      <c r="DF83" s="23">
        <f t="shared" si="112"/>
        <v>2.5939999999999999</v>
      </c>
      <c r="DG83" s="23">
        <f t="shared" si="113"/>
        <v>0</v>
      </c>
      <c r="DH83" s="23">
        <f t="shared" si="114"/>
        <v>0.02</v>
      </c>
      <c r="DI83" s="23">
        <f t="shared" si="115"/>
        <v>0</v>
      </c>
      <c r="DJ83" s="23">
        <f t="shared" si="116"/>
        <v>0</v>
      </c>
      <c r="DK83" s="23">
        <f t="shared" si="117"/>
        <v>0</v>
      </c>
      <c r="DL83" s="24"/>
    </row>
    <row r="84" spans="1:116" s="13" customFormat="1" ht="47.25" x14ac:dyDescent="0.25">
      <c r="A84" s="11" t="s">
        <v>121</v>
      </c>
      <c r="B84" s="15" t="str">
        <f>[1]Лист1!B103</f>
        <v>Реконструкция ВЛ-0,4кВ Л-2,3 ТП-2617 в с. Большеустьикинское Мечетлинского района РБ (замена опор и провода 1,911 км)</v>
      </c>
      <c r="C84" s="16" t="str">
        <f>[1]Лист1!C103</f>
        <v>M_ГИП_9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f>AD84</f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20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23">
        <f t="shared" si="13"/>
        <v>0</v>
      </c>
      <c r="CW84" s="23">
        <f t="shared" si="14"/>
        <v>0</v>
      </c>
      <c r="CX84" s="23">
        <f t="shared" si="15"/>
        <v>0</v>
      </c>
      <c r="CY84" s="23">
        <f t="shared" si="16"/>
        <v>0</v>
      </c>
      <c r="CZ84" s="23">
        <f t="shared" si="17"/>
        <v>0</v>
      </c>
      <c r="DA84" s="23">
        <f t="shared" si="18"/>
        <v>0</v>
      </c>
      <c r="DB84" s="23">
        <f t="shared" si="19"/>
        <v>0</v>
      </c>
      <c r="DC84" s="23">
        <f t="shared" si="20"/>
        <v>0</v>
      </c>
      <c r="DD84" s="23">
        <f t="shared" si="110"/>
        <v>0</v>
      </c>
      <c r="DE84" s="23">
        <f t="shared" si="111"/>
        <v>0</v>
      </c>
      <c r="DF84" s="23">
        <f t="shared" si="112"/>
        <v>0</v>
      </c>
      <c r="DG84" s="23">
        <f t="shared" si="113"/>
        <v>0</v>
      </c>
      <c r="DH84" s="23">
        <f t="shared" si="114"/>
        <v>0</v>
      </c>
      <c r="DI84" s="23">
        <f t="shared" si="115"/>
        <v>0</v>
      </c>
      <c r="DJ84" s="23">
        <f t="shared" si="116"/>
        <v>0</v>
      </c>
      <c r="DK84" s="23">
        <f t="shared" si="117"/>
        <v>0</v>
      </c>
      <c r="DL84" s="24"/>
    </row>
    <row r="85" spans="1:116" s="13" customFormat="1" ht="63" x14ac:dyDescent="0.25">
      <c r="A85" s="11" t="s">
        <v>122</v>
      </c>
      <c r="B85" s="15" t="str">
        <f>[1]Лист1!B104</f>
        <v>Реконструкция ВЛ-10кВ Ф-18 Л-2699 с. Большеустьикинское Мечетлинского района РБ (вынос ВЛ-10кВ с территории больницы, ВЛ-10кВ 0,427км)</v>
      </c>
      <c r="C85" s="16" t="str">
        <f>[1]Лист1!C104</f>
        <v>M_ГИП_23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0.42699999999999999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0.42699999999999999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20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23">
        <f t="shared" si="13"/>
        <v>0</v>
      </c>
      <c r="CW85" s="23">
        <f t="shared" si="14"/>
        <v>0</v>
      </c>
      <c r="CX85" s="23">
        <f t="shared" si="15"/>
        <v>0.42699999999999999</v>
      </c>
      <c r="CY85" s="23">
        <f t="shared" si="16"/>
        <v>0</v>
      </c>
      <c r="CZ85" s="23">
        <f t="shared" si="17"/>
        <v>0</v>
      </c>
      <c r="DA85" s="23">
        <f t="shared" si="18"/>
        <v>0</v>
      </c>
      <c r="DB85" s="23">
        <f t="shared" si="19"/>
        <v>0</v>
      </c>
      <c r="DC85" s="23">
        <f t="shared" si="20"/>
        <v>0</v>
      </c>
      <c r="DD85" s="23">
        <f t="shared" si="110"/>
        <v>0</v>
      </c>
      <c r="DE85" s="23">
        <f t="shared" si="111"/>
        <v>0</v>
      </c>
      <c r="DF85" s="23">
        <f t="shared" si="112"/>
        <v>0.42699999999999999</v>
      </c>
      <c r="DG85" s="23">
        <f t="shared" si="113"/>
        <v>0</v>
      </c>
      <c r="DH85" s="23">
        <f t="shared" si="114"/>
        <v>0</v>
      </c>
      <c r="DI85" s="23">
        <f t="shared" si="115"/>
        <v>0</v>
      </c>
      <c r="DJ85" s="23">
        <f t="shared" si="116"/>
        <v>0</v>
      </c>
      <c r="DK85" s="23">
        <f t="shared" si="117"/>
        <v>0</v>
      </c>
      <c r="DL85" s="24"/>
    </row>
    <row r="86" spans="1:116" s="13" customFormat="1" ht="78.75" x14ac:dyDescent="0.25">
      <c r="A86" s="11" t="s">
        <v>123</v>
      </c>
      <c r="B86" s="15" t="str">
        <f>[1]Лист1!B105</f>
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</c>
      <c r="C86" s="16" t="str">
        <f>[1]Лист1!C105</f>
        <v>M_ГИП_24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0.92800000000000005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0.92800000000000005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v>0</v>
      </c>
      <c r="BG86" s="19">
        <v>0</v>
      </c>
      <c r="BH86" s="19"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20">
        <v>0</v>
      </c>
      <c r="BO86" s="19">
        <v>0</v>
      </c>
      <c r="BP86" s="19">
        <v>0</v>
      </c>
      <c r="BQ86" s="19">
        <v>0</v>
      </c>
      <c r="BR86" s="19">
        <v>0</v>
      </c>
      <c r="BS86" s="19">
        <v>0</v>
      </c>
      <c r="BT86" s="19">
        <v>0</v>
      </c>
      <c r="BU86" s="19">
        <v>0</v>
      </c>
      <c r="BV86" s="19">
        <v>0</v>
      </c>
      <c r="BW86" s="19">
        <v>0</v>
      </c>
      <c r="BX86" s="19">
        <v>0</v>
      </c>
      <c r="BY86" s="19">
        <v>0</v>
      </c>
      <c r="BZ86" s="19">
        <v>0</v>
      </c>
      <c r="CA86" s="19">
        <v>0</v>
      </c>
      <c r="CB86" s="19">
        <v>0</v>
      </c>
      <c r="CC86" s="19">
        <v>0</v>
      </c>
      <c r="CD86" s="19">
        <v>0</v>
      </c>
      <c r="CE86" s="19">
        <v>0</v>
      </c>
      <c r="CF86" s="19">
        <v>0</v>
      </c>
      <c r="CG86" s="19">
        <v>0</v>
      </c>
      <c r="CH86" s="19">
        <v>0</v>
      </c>
      <c r="CI86" s="19">
        <v>0</v>
      </c>
      <c r="CJ86" s="19">
        <v>0</v>
      </c>
      <c r="CK86" s="19">
        <v>0</v>
      </c>
      <c r="CL86" s="19">
        <v>0</v>
      </c>
      <c r="CM86" s="19">
        <v>0</v>
      </c>
      <c r="CN86" s="19">
        <v>0</v>
      </c>
      <c r="CO86" s="19">
        <v>0</v>
      </c>
      <c r="CP86" s="19">
        <v>0</v>
      </c>
      <c r="CQ86" s="19">
        <v>0</v>
      </c>
      <c r="CR86" s="19">
        <v>0</v>
      </c>
      <c r="CS86" s="19">
        <v>0</v>
      </c>
      <c r="CT86" s="19">
        <v>0</v>
      </c>
      <c r="CU86" s="19">
        <v>0</v>
      </c>
      <c r="CV86" s="23">
        <f t="shared" si="13"/>
        <v>0</v>
      </c>
      <c r="CW86" s="23">
        <f t="shared" si="14"/>
        <v>0</v>
      </c>
      <c r="CX86" s="23">
        <f t="shared" si="15"/>
        <v>0.92800000000000005</v>
      </c>
      <c r="CY86" s="23">
        <f t="shared" si="16"/>
        <v>0</v>
      </c>
      <c r="CZ86" s="23">
        <f t="shared" si="17"/>
        <v>0</v>
      </c>
      <c r="DA86" s="23">
        <f t="shared" si="18"/>
        <v>0</v>
      </c>
      <c r="DB86" s="23">
        <f t="shared" si="19"/>
        <v>0</v>
      </c>
      <c r="DC86" s="23">
        <f t="shared" si="20"/>
        <v>0</v>
      </c>
      <c r="DD86" s="23">
        <f t="shared" si="110"/>
        <v>0</v>
      </c>
      <c r="DE86" s="23">
        <f t="shared" si="111"/>
        <v>0</v>
      </c>
      <c r="DF86" s="23">
        <f t="shared" si="112"/>
        <v>0.92800000000000005</v>
      </c>
      <c r="DG86" s="23">
        <f t="shared" si="113"/>
        <v>0</v>
      </c>
      <c r="DH86" s="23">
        <f t="shared" si="114"/>
        <v>0</v>
      </c>
      <c r="DI86" s="23">
        <f t="shared" si="115"/>
        <v>0</v>
      </c>
      <c r="DJ86" s="23">
        <f t="shared" si="116"/>
        <v>0</v>
      </c>
      <c r="DK86" s="23">
        <f t="shared" si="117"/>
        <v>0</v>
      </c>
      <c r="DL86" s="24"/>
    </row>
    <row r="87" spans="1:116" s="13" customFormat="1" ht="63" x14ac:dyDescent="0.25">
      <c r="A87" s="11" t="s">
        <v>124</v>
      </c>
      <c r="B87" s="15" t="str">
        <f>[1]Лист1!B106</f>
        <v>Реконструкция ВЛ-0,4кВ Л-2 ТП-2623 ул. Набережная с. Большеустьикинское Мечетлинского района РБ (перевод нагрузки с Л-2 ТП-2623 на Л-2 ТП-2732, 0,369км)</v>
      </c>
      <c r="C87" s="16" t="str">
        <f>[1]Лист1!C106</f>
        <v>M_ГИП_25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0.36899999999999999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0.36899999999999999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>
        <v>0</v>
      </c>
      <c r="AT87" s="19"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19">
        <v>0</v>
      </c>
      <c r="BF87" s="19">
        <v>0</v>
      </c>
      <c r="BG87" s="19">
        <v>0</v>
      </c>
      <c r="BH87" s="19">
        <v>0</v>
      </c>
      <c r="BI87" s="19">
        <v>0</v>
      </c>
      <c r="BJ87" s="19">
        <v>0</v>
      </c>
      <c r="BK87" s="19">
        <v>0</v>
      </c>
      <c r="BL87" s="19">
        <v>0</v>
      </c>
      <c r="BM87" s="19">
        <v>0</v>
      </c>
      <c r="BN87" s="20">
        <v>0</v>
      </c>
      <c r="BO87" s="19">
        <v>0</v>
      </c>
      <c r="BP87" s="19">
        <v>0</v>
      </c>
      <c r="BQ87" s="19">
        <v>0</v>
      </c>
      <c r="BR87" s="19">
        <v>0</v>
      </c>
      <c r="BS87" s="19">
        <v>0</v>
      </c>
      <c r="BT87" s="19">
        <v>0</v>
      </c>
      <c r="BU87" s="19">
        <v>0</v>
      </c>
      <c r="BV87" s="19">
        <v>0</v>
      </c>
      <c r="BW87" s="19">
        <v>0</v>
      </c>
      <c r="BX87" s="19">
        <v>0</v>
      </c>
      <c r="BY87" s="19">
        <v>0</v>
      </c>
      <c r="BZ87" s="19">
        <v>0</v>
      </c>
      <c r="CA87" s="19">
        <v>0</v>
      </c>
      <c r="CB87" s="19">
        <v>0</v>
      </c>
      <c r="CC87" s="19">
        <v>0</v>
      </c>
      <c r="CD87" s="19">
        <v>0</v>
      </c>
      <c r="CE87" s="19">
        <v>0</v>
      </c>
      <c r="CF87" s="19">
        <v>0</v>
      </c>
      <c r="CG87" s="19">
        <v>0</v>
      </c>
      <c r="CH87" s="19">
        <v>0</v>
      </c>
      <c r="CI87" s="19">
        <v>0</v>
      </c>
      <c r="CJ87" s="19">
        <v>0</v>
      </c>
      <c r="CK87" s="19">
        <v>0</v>
      </c>
      <c r="CL87" s="19">
        <v>0</v>
      </c>
      <c r="CM87" s="19">
        <v>0</v>
      </c>
      <c r="CN87" s="19">
        <v>0</v>
      </c>
      <c r="CO87" s="19">
        <v>0</v>
      </c>
      <c r="CP87" s="19">
        <v>0</v>
      </c>
      <c r="CQ87" s="19">
        <v>0</v>
      </c>
      <c r="CR87" s="19">
        <v>0</v>
      </c>
      <c r="CS87" s="19">
        <v>0</v>
      </c>
      <c r="CT87" s="19">
        <v>0</v>
      </c>
      <c r="CU87" s="19">
        <v>0</v>
      </c>
      <c r="CV87" s="23">
        <f t="shared" si="13"/>
        <v>0</v>
      </c>
      <c r="CW87" s="23">
        <f t="shared" si="14"/>
        <v>0</v>
      </c>
      <c r="CX87" s="23">
        <f t="shared" si="15"/>
        <v>0.36899999999999999</v>
      </c>
      <c r="CY87" s="23">
        <f t="shared" si="16"/>
        <v>0</v>
      </c>
      <c r="CZ87" s="23">
        <f t="shared" si="17"/>
        <v>0</v>
      </c>
      <c r="DA87" s="23">
        <f t="shared" si="18"/>
        <v>0</v>
      </c>
      <c r="DB87" s="23">
        <f t="shared" si="19"/>
        <v>0</v>
      </c>
      <c r="DC87" s="23">
        <f t="shared" si="20"/>
        <v>0</v>
      </c>
      <c r="DD87" s="23">
        <f t="shared" si="110"/>
        <v>0</v>
      </c>
      <c r="DE87" s="23">
        <f t="shared" si="111"/>
        <v>0</v>
      </c>
      <c r="DF87" s="23">
        <f t="shared" si="112"/>
        <v>0.36899999999999999</v>
      </c>
      <c r="DG87" s="23">
        <f t="shared" si="113"/>
        <v>0</v>
      </c>
      <c r="DH87" s="23">
        <f t="shared" si="114"/>
        <v>0</v>
      </c>
      <c r="DI87" s="23">
        <f t="shared" si="115"/>
        <v>0</v>
      </c>
      <c r="DJ87" s="23">
        <f t="shared" si="116"/>
        <v>0</v>
      </c>
      <c r="DK87" s="23">
        <f t="shared" si="117"/>
        <v>0</v>
      </c>
      <c r="DL87" s="24"/>
    </row>
    <row r="88" spans="1:116" s="13" customFormat="1" ht="78.75" x14ac:dyDescent="0.25">
      <c r="A88" s="11" t="s">
        <v>125</v>
      </c>
      <c r="B88" s="15" t="str">
        <f>[1]Лист1!B107</f>
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</c>
      <c r="C88" s="16" t="str">
        <f>[1]Лист1!C107</f>
        <v>M_ГИП_26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2.0149999999999997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2.6080000000000001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20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0</v>
      </c>
      <c r="BU88" s="19">
        <v>0</v>
      </c>
      <c r="BV88" s="19">
        <v>0</v>
      </c>
      <c r="BW88" s="19">
        <v>0</v>
      </c>
      <c r="BX88" s="19">
        <v>0</v>
      </c>
      <c r="BY88" s="19">
        <v>0</v>
      </c>
      <c r="BZ88" s="19">
        <v>0</v>
      </c>
      <c r="CA88" s="19">
        <v>0</v>
      </c>
      <c r="CB88" s="19">
        <v>0</v>
      </c>
      <c r="CC88" s="19">
        <v>0</v>
      </c>
      <c r="CD88" s="19">
        <v>0</v>
      </c>
      <c r="CE88" s="19">
        <v>0</v>
      </c>
      <c r="CF88" s="19">
        <v>0</v>
      </c>
      <c r="CG88" s="19">
        <v>0</v>
      </c>
      <c r="CH88" s="19">
        <v>0</v>
      </c>
      <c r="CI88" s="19">
        <v>0</v>
      </c>
      <c r="CJ88" s="19">
        <v>0</v>
      </c>
      <c r="CK88" s="19">
        <v>0</v>
      </c>
      <c r="CL88" s="19">
        <v>0</v>
      </c>
      <c r="CM88" s="19">
        <v>0</v>
      </c>
      <c r="CN88" s="19">
        <v>0</v>
      </c>
      <c r="CO88" s="19">
        <v>0</v>
      </c>
      <c r="CP88" s="19">
        <v>0</v>
      </c>
      <c r="CQ88" s="19">
        <v>0</v>
      </c>
      <c r="CR88" s="19">
        <v>0</v>
      </c>
      <c r="CS88" s="19">
        <v>0</v>
      </c>
      <c r="CT88" s="19">
        <v>0</v>
      </c>
      <c r="CU88" s="19">
        <v>0</v>
      </c>
      <c r="CV88" s="23">
        <f t="shared" si="13"/>
        <v>0</v>
      </c>
      <c r="CW88" s="23">
        <f t="shared" si="14"/>
        <v>0</v>
      </c>
      <c r="CX88" s="23">
        <f t="shared" si="15"/>
        <v>2.0149999999999997</v>
      </c>
      <c r="CY88" s="23">
        <f t="shared" si="16"/>
        <v>0</v>
      </c>
      <c r="CZ88" s="23">
        <f t="shared" si="17"/>
        <v>0</v>
      </c>
      <c r="DA88" s="23">
        <f t="shared" si="18"/>
        <v>0</v>
      </c>
      <c r="DB88" s="23">
        <f t="shared" si="19"/>
        <v>0</v>
      </c>
      <c r="DC88" s="23">
        <f t="shared" si="20"/>
        <v>0</v>
      </c>
      <c r="DD88" s="23">
        <f t="shared" si="110"/>
        <v>0</v>
      </c>
      <c r="DE88" s="23">
        <f t="shared" si="111"/>
        <v>0</v>
      </c>
      <c r="DF88" s="23">
        <f t="shared" si="112"/>
        <v>2.6080000000000001</v>
      </c>
      <c r="DG88" s="23">
        <f t="shared" si="113"/>
        <v>0</v>
      </c>
      <c r="DH88" s="23">
        <f t="shared" si="114"/>
        <v>0</v>
      </c>
      <c r="DI88" s="23">
        <f t="shared" si="115"/>
        <v>0</v>
      </c>
      <c r="DJ88" s="23">
        <f t="shared" si="116"/>
        <v>0</v>
      </c>
      <c r="DK88" s="23">
        <f t="shared" si="117"/>
        <v>0</v>
      </c>
      <c r="DL88" s="24"/>
    </row>
    <row r="89" spans="1:116" s="13" customFormat="1" ht="31.5" x14ac:dyDescent="0.25">
      <c r="A89" s="11" t="s">
        <v>126</v>
      </c>
      <c r="B89" s="15" t="str">
        <f>[1]Лист1!B108</f>
        <v>Реконструкция ВЛ-0,4кВ Л-3 КТПН-4604 с.В.Киги  Кигинского района РБ (замена провода 0,692км)</v>
      </c>
      <c r="C89" s="16" t="str">
        <f>[1]Лист1!C108</f>
        <v>M_ГИП_27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0.69199999999999995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0.69199999999999995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19">
        <v>0</v>
      </c>
      <c r="BF89" s="19">
        <v>0</v>
      </c>
      <c r="BG89" s="19">
        <v>0</v>
      </c>
      <c r="BH89" s="19">
        <v>0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20">
        <v>0</v>
      </c>
      <c r="BO89" s="19">
        <v>0</v>
      </c>
      <c r="BP89" s="19">
        <v>0</v>
      </c>
      <c r="BQ89" s="19">
        <v>0</v>
      </c>
      <c r="BR89" s="19">
        <v>0</v>
      </c>
      <c r="BS89" s="19">
        <v>0</v>
      </c>
      <c r="BT89" s="19">
        <v>0</v>
      </c>
      <c r="BU89" s="19">
        <v>0</v>
      </c>
      <c r="BV89" s="19">
        <v>0</v>
      </c>
      <c r="BW89" s="19">
        <v>0</v>
      </c>
      <c r="BX89" s="19">
        <v>0</v>
      </c>
      <c r="BY89" s="19">
        <v>0</v>
      </c>
      <c r="BZ89" s="19">
        <v>0</v>
      </c>
      <c r="CA89" s="19">
        <v>0</v>
      </c>
      <c r="CB89" s="19">
        <v>0</v>
      </c>
      <c r="CC89" s="19">
        <v>0</v>
      </c>
      <c r="CD89" s="19">
        <v>0</v>
      </c>
      <c r="CE89" s="19">
        <v>0</v>
      </c>
      <c r="CF89" s="19">
        <v>0</v>
      </c>
      <c r="CG89" s="19">
        <v>0</v>
      </c>
      <c r="CH89" s="19">
        <v>0</v>
      </c>
      <c r="CI89" s="19">
        <v>0</v>
      </c>
      <c r="CJ89" s="19">
        <v>0</v>
      </c>
      <c r="CK89" s="19">
        <v>0</v>
      </c>
      <c r="CL89" s="19">
        <v>0</v>
      </c>
      <c r="CM89" s="19">
        <v>0</v>
      </c>
      <c r="CN89" s="19">
        <v>0</v>
      </c>
      <c r="CO89" s="19">
        <v>0</v>
      </c>
      <c r="CP89" s="19">
        <v>0</v>
      </c>
      <c r="CQ89" s="19">
        <v>0</v>
      </c>
      <c r="CR89" s="19">
        <v>0</v>
      </c>
      <c r="CS89" s="19">
        <v>0</v>
      </c>
      <c r="CT89" s="19">
        <v>0</v>
      </c>
      <c r="CU89" s="19">
        <v>0</v>
      </c>
      <c r="CV89" s="23">
        <f t="shared" si="13"/>
        <v>0</v>
      </c>
      <c r="CW89" s="23">
        <f t="shared" si="14"/>
        <v>0</v>
      </c>
      <c r="CX89" s="23">
        <f t="shared" si="15"/>
        <v>0.69199999999999995</v>
      </c>
      <c r="CY89" s="23">
        <f t="shared" si="16"/>
        <v>0</v>
      </c>
      <c r="CZ89" s="23">
        <f t="shared" si="17"/>
        <v>0</v>
      </c>
      <c r="DA89" s="23">
        <f t="shared" si="18"/>
        <v>0</v>
      </c>
      <c r="DB89" s="23">
        <f t="shared" si="19"/>
        <v>0</v>
      </c>
      <c r="DC89" s="23">
        <f t="shared" si="20"/>
        <v>0</v>
      </c>
      <c r="DD89" s="23">
        <f t="shared" si="110"/>
        <v>0</v>
      </c>
      <c r="DE89" s="23">
        <f t="shared" si="111"/>
        <v>0</v>
      </c>
      <c r="DF89" s="23">
        <f t="shared" si="112"/>
        <v>0.69199999999999995</v>
      </c>
      <c r="DG89" s="23">
        <f t="shared" si="113"/>
        <v>0</v>
      </c>
      <c r="DH89" s="23">
        <f t="shared" si="114"/>
        <v>0</v>
      </c>
      <c r="DI89" s="23">
        <f t="shared" si="115"/>
        <v>0</v>
      </c>
      <c r="DJ89" s="23">
        <f t="shared" si="116"/>
        <v>0</v>
      </c>
      <c r="DK89" s="23">
        <f t="shared" si="117"/>
        <v>0</v>
      </c>
      <c r="DL89" s="24"/>
    </row>
    <row r="90" spans="1:116" s="13" customFormat="1" ht="78.75" x14ac:dyDescent="0.25">
      <c r="A90" s="11" t="s">
        <v>127</v>
      </c>
      <c r="B90" s="15" t="str">
        <f>[1]Лист1!B109</f>
        <v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v>
      </c>
      <c r="C90" s="16" t="str">
        <f>[1]Лист1!C109</f>
        <v>M_ГИП_28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0.16</v>
      </c>
      <c r="U90" s="19">
        <v>0</v>
      </c>
      <c r="V90" s="19">
        <v>0.66500000000000004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0.16</v>
      </c>
      <c r="AC90" s="19">
        <v>0</v>
      </c>
      <c r="AD90" s="19">
        <v>0.66500000000000004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  <c r="AV90" s="19">
        <v>0</v>
      </c>
      <c r="AW90" s="19">
        <v>0</v>
      </c>
      <c r="AX90" s="19">
        <v>0</v>
      </c>
      <c r="AY90" s="19">
        <v>0</v>
      </c>
      <c r="AZ90" s="19">
        <v>0</v>
      </c>
      <c r="BA90" s="19">
        <v>0</v>
      </c>
      <c r="BB90" s="19">
        <v>0</v>
      </c>
      <c r="BC90" s="19">
        <v>0</v>
      </c>
      <c r="BD90" s="19">
        <v>0</v>
      </c>
      <c r="BE90" s="19">
        <v>0</v>
      </c>
      <c r="BF90" s="19">
        <v>0</v>
      </c>
      <c r="BG90" s="19">
        <v>0</v>
      </c>
      <c r="BH90" s="19">
        <v>0</v>
      </c>
      <c r="BI90" s="19">
        <v>0</v>
      </c>
      <c r="BJ90" s="19">
        <v>0</v>
      </c>
      <c r="BK90" s="19">
        <v>0</v>
      </c>
      <c r="BL90" s="19">
        <v>0</v>
      </c>
      <c r="BM90" s="19">
        <v>0</v>
      </c>
      <c r="BN90" s="20">
        <v>0</v>
      </c>
      <c r="BO90" s="19">
        <v>0</v>
      </c>
      <c r="BP90" s="19">
        <v>0</v>
      </c>
      <c r="BQ90" s="19">
        <v>0</v>
      </c>
      <c r="BR90" s="19">
        <v>0</v>
      </c>
      <c r="BS90" s="19">
        <v>0</v>
      </c>
      <c r="BT90" s="19">
        <v>0</v>
      </c>
      <c r="BU90" s="19">
        <v>0</v>
      </c>
      <c r="BV90" s="19">
        <v>0</v>
      </c>
      <c r="BW90" s="19">
        <v>0</v>
      </c>
      <c r="BX90" s="19">
        <v>0</v>
      </c>
      <c r="BY90" s="19">
        <v>0</v>
      </c>
      <c r="BZ90" s="19">
        <v>0</v>
      </c>
      <c r="CA90" s="19">
        <v>0</v>
      </c>
      <c r="CB90" s="19">
        <v>0</v>
      </c>
      <c r="CC90" s="19">
        <v>0</v>
      </c>
      <c r="CD90" s="19">
        <v>0</v>
      </c>
      <c r="CE90" s="19">
        <v>0</v>
      </c>
      <c r="CF90" s="19">
        <v>0</v>
      </c>
      <c r="CG90" s="19">
        <v>0</v>
      </c>
      <c r="CH90" s="19">
        <v>0</v>
      </c>
      <c r="CI90" s="19">
        <v>0</v>
      </c>
      <c r="CJ90" s="19">
        <v>0</v>
      </c>
      <c r="CK90" s="19">
        <v>0</v>
      </c>
      <c r="CL90" s="19">
        <v>0</v>
      </c>
      <c r="CM90" s="19">
        <v>0</v>
      </c>
      <c r="CN90" s="19">
        <v>0</v>
      </c>
      <c r="CO90" s="19">
        <v>0</v>
      </c>
      <c r="CP90" s="19">
        <v>0</v>
      </c>
      <c r="CQ90" s="19">
        <v>0</v>
      </c>
      <c r="CR90" s="19">
        <v>0</v>
      </c>
      <c r="CS90" s="19">
        <v>0</v>
      </c>
      <c r="CT90" s="19">
        <v>0</v>
      </c>
      <c r="CU90" s="19">
        <v>0</v>
      </c>
      <c r="CV90" s="23">
        <f t="shared" si="13"/>
        <v>0.16</v>
      </c>
      <c r="CW90" s="23">
        <f t="shared" si="14"/>
        <v>0</v>
      </c>
      <c r="CX90" s="23">
        <f t="shared" si="15"/>
        <v>0.66500000000000004</v>
      </c>
      <c r="CY90" s="23">
        <f t="shared" si="16"/>
        <v>0</v>
      </c>
      <c r="CZ90" s="23">
        <f t="shared" si="17"/>
        <v>0</v>
      </c>
      <c r="DA90" s="23">
        <f t="shared" si="18"/>
        <v>0</v>
      </c>
      <c r="DB90" s="23">
        <f t="shared" si="19"/>
        <v>0</v>
      </c>
      <c r="DC90" s="23">
        <f t="shared" si="20"/>
        <v>0</v>
      </c>
      <c r="DD90" s="23">
        <f t="shared" si="110"/>
        <v>0.16</v>
      </c>
      <c r="DE90" s="23">
        <f t="shared" si="111"/>
        <v>0</v>
      </c>
      <c r="DF90" s="23">
        <f t="shared" si="112"/>
        <v>0.66500000000000004</v>
      </c>
      <c r="DG90" s="23">
        <f t="shared" si="113"/>
        <v>0</v>
      </c>
      <c r="DH90" s="23">
        <f t="shared" si="114"/>
        <v>0</v>
      </c>
      <c r="DI90" s="23">
        <f t="shared" si="115"/>
        <v>0</v>
      </c>
      <c r="DJ90" s="23">
        <f t="shared" si="116"/>
        <v>0</v>
      </c>
      <c r="DK90" s="23">
        <f t="shared" si="117"/>
        <v>0</v>
      </c>
      <c r="DL90" s="24"/>
    </row>
    <row r="91" spans="1:116" s="13" customFormat="1" ht="47.25" x14ac:dyDescent="0.25">
      <c r="A91" s="11" t="s">
        <v>128</v>
      </c>
      <c r="B91" s="15" t="str">
        <f>[1]Лист1!B110</f>
        <v>Реконструкция ВЛ-0,4кВ Л-3 ТП-2593 с. Санатория Глуховского Белебеевского района РБ (достройка ВЛ-0,4кВ Л-3 ТП-2593 0,469км)</v>
      </c>
      <c r="C91" s="16" t="str">
        <f>[1]Лист1!C110</f>
        <v>M_ГИП_29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0.46899999999999997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0.435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v>0</v>
      </c>
      <c r="BG91" s="19">
        <v>0</v>
      </c>
      <c r="BH91" s="19">
        <v>0</v>
      </c>
      <c r="BI91" s="19">
        <v>0</v>
      </c>
      <c r="BJ91" s="19">
        <v>0</v>
      </c>
      <c r="BK91" s="19">
        <v>0</v>
      </c>
      <c r="BL91" s="19">
        <v>0</v>
      </c>
      <c r="BM91" s="19">
        <v>0</v>
      </c>
      <c r="BN91" s="20">
        <v>0</v>
      </c>
      <c r="BO91" s="19">
        <v>0</v>
      </c>
      <c r="BP91" s="19">
        <v>0</v>
      </c>
      <c r="BQ91" s="19">
        <v>0</v>
      </c>
      <c r="BR91" s="19">
        <v>0</v>
      </c>
      <c r="BS91" s="19">
        <v>0</v>
      </c>
      <c r="BT91" s="19">
        <v>0</v>
      </c>
      <c r="BU91" s="19">
        <v>0</v>
      </c>
      <c r="BV91" s="19">
        <v>0</v>
      </c>
      <c r="BW91" s="19">
        <v>0</v>
      </c>
      <c r="BX91" s="19">
        <v>0</v>
      </c>
      <c r="BY91" s="19">
        <v>0</v>
      </c>
      <c r="BZ91" s="19">
        <v>0</v>
      </c>
      <c r="CA91" s="19">
        <v>0</v>
      </c>
      <c r="CB91" s="19">
        <v>0</v>
      </c>
      <c r="CC91" s="19">
        <v>0</v>
      </c>
      <c r="CD91" s="19">
        <v>0</v>
      </c>
      <c r="CE91" s="19">
        <v>0</v>
      </c>
      <c r="CF91" s="19">
        <v>0</v>
      </c>
      <c r="CG91" s="19">
        <v>0</v>
      </c>
      <c r="CH91" s="19">
        <v>0</v>
      </c>
      <c r="CI91" s="19">
        <v>0</v>
      </c>
      <c r="CJ91" s="19">
        <v>0</v>
      </c>
      <c r="CK91" s="19">
        <v>0</v>
      </c>
      <c r="CL91" s="19">
        <v>0</v>
      </c>
      <c r="CM91" s="19">
        <v>0</v>
      </c>
      <c r="CN91" s="19">
        <v>0</v>
      </c>
      <c r="CO91" s="19">
        <v>0</v>
      </c>
      <c r="CP91" s="19">
        <v>0</v>
      </c>
      <c r="CQ91" s="19">
        <v>0</v>
      </c>
      <c r="CR91" s="19">
        <v>0</v>
      </c>
      <c r="CS91" s="19">
        <v>0</v>
      </c>
      <c r="CT91" s="19">
        <v>0</v>
      </c>
      <c r="CU91" s="19">
        <v>0</v>
      </c>
      <c r="CV91" s="23">
        <f t="shared" si="13"/>
        <v>0</v>
      </c>
      <c r="CW91" s="23">
        <f t="shared" si="14"/>
        <v>0</v>
      </c>
      <c r="CX91" s="23">
        <f t="shared" si="15"/>
        <v>0.46899999999999997</v>
      </c>
      <c r="CY91" s="23">
        <f t="shared" si="16"/>
        <v>0</v>
      </c>
      <c r="CZ91" s="23">
        <f t="shared" si="17"/>
        <v>0</v>
      </c>
      <c r="DA91" s="23">
        <f t="shared" si="18"/>
        <v>0</v>
      </c>
      <c r="DB91" s="23">
        <f t="shared" si="19"/>
        <v>0</v>
      </c>
      <c r="DC91" s="23">
        <f t="shared" si="20"/>
        <v>0</v>
      </c>
      <c r="DD91" s="23">
        <f t="shared" si="110"/>
        <v>0</v>
      </c>
      <c r="DE91" s="23">
        <f t="shared" si="111"/>
        <v>0</v>
      </c>
      <c r="DF91" s="23">
        <f t="shared" si="112"/>
        <v>0.435</v>
      </c>
      <c r="DG91" s="23">
        <f t="shared" si="113"/>
        <v>0</v>
      </c>
      <c r="DH91" s="23">
        <f t="shared" si="114"/>
        <v>0</v>
      </c>
      <c r="DI91" s="23">
        <f t="shared" si="115"/>
        <v>0</v>
      </c>
      <c r="DJ91" s="23">
        <f t="shared" si="116"/>
        <v>0</v>
      </c>
      <c r="DK91" s="23">
        <f t="shared" si="117"/>
        <v>0</v>
      </c>
      <c r="DL91" s="24"/>
    </row>
    <row r="92" spans="1:116" s="13" customFormat="1" ht="63" x14ac:dyDescent="0.25">
      <c r="A92" s="11" t="s">
        <v>243</v>
      </c>
      <c r="B92" s="15" t="str">
        <f>[1]Лист1!B111</f>
        <v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v>
      </c>
      <c r="C92" s="16" t="str">
        <f>[1]Лист1!C111</f>
        <v>ЭM_ГИП_30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5.0010000000000003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5.0010000000000003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f>6.343+0.978</f>
        <v>7.3209999999999997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11.645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  <c r="BG92" s="19">
        <v>0</v>
      </c>
      <c r="BH92" s="19">
        <v>0</v>
      </c>
      <c r="BI92" s="19">
        <v>0</v>
      </c>
      <c r="BJ92" s="19">
        <v>0</v>
      </c>
      <c r="BK92" s="19">
        <v>0</v>
      </c>
      <c r="BL92" s="19">
        <v>0</v>
      </c>
      <c r="BM92" s="19">
        <v>0</v>
      </c>
      <c r="BN92" s="20">
        <v>0</v>
      </c>
      <c r="BO92" s="19">
        <v>0</v>
      </c>
      <c r="BP92" s="19">
        <v>0</v>
      </c>
      <c r="BQ92" s="19">
        <v>0</v>
      </c>
      <c r="BR92" s="19">
        <v>0</v>
      </c>
      <c r="BS92" s="19">
        <v>0</v>
      </c>
      <c r="BT92" s="19">
        <v>0</v>
      </c>
      <c r="BU92" s="19">
        <v>0</v>
      </c>
      <c r="BV92" s="19">
        <v>0</v>
      </c>
      <c r="BW92" s="19">
        <v>0</v>
      </c>
      <c r="BX92" s="19">
        <v>0</v>
      </c>
      <c r="BY92" s="19">
        <v>0</v>
      </c>
      <c r="BZ92" s="19">
        <v>0</v>
      </c>
      <c r="CA92" s="19">
        <v>0</v>
      </c>
      <c r="CB92" s="19">
        <v>0</v>
      </c>
      <c r="CC92" s="19">
        <v>0</v>
      </c>
      <c r="CD92" s="19">
        <v>0</v>
      </c>
      <c r="CE92" s="19">
        <v>0</v>
      </c>
      <c r="CF92" s="19">
        <v>0</v>
      </c>
      <c r="CG92" s="19">
        <v>0</v>
      </c>
      <c r="CH92" s="19">
        <v>0</v>
      </c>
      <c r="CI92" s="19">
        <v>0</v>
      </c>
      <c r="CJ92" s="19">
        <v>0</v>
      </c>
      <c r="CK92" s="19">
        <v>0</v>
      </c>
      <c r="CL92" s="19">
        <v>0</v>
      </c>
      <c r="CM92" s="19">
        <v>0</v>
      </c>
      <c r="CN92" s="19">
        <v>0</v>
      </c>
      <c r="CO92" s="19">
        <v>0</v>
      </c>
      <c r="CP92" s="19">
        <v>0</v>
      </c>
      <c r="CQ92" s="19">
        <v>0</v>
      </c>
      <c r="CR92" s="19">
        <v>0</v>
      </c>
      <c r="CS92" s="19">
        <v>0</v>
      </c>
      <c r="CT92" s="19">
        <v>0</v>
      </c>
      <c r="CU92" s="19">
        <v>0</v>
      </c>
      <c r="CV92" s="23">
        <f t="shared" si="13"/>
        <v>0</v>
      </c>
      <c r="CW92" s="23">
        <f t="shared" si="14"/>
        <v>0</v>
      </c>
      <c r="CX92" s="23">
        <f t="shared" si="15"/>
        <v>12.321999999999999</v>
      </c>
      <c r="CY92" s="23">
        <f t="shared" si="16"/>
        <v>0</v>
      </c>
      <c r="CZ92" s="23">
        <f t="shared" si="17"/>
        <v>0</v>
      </c>
      <c r="DA92" s="23">
        <f t="shared" si="18"/>
        <v>0</v>
      </c>
      <c r="DB92" s="23">
        <f t="shared" si="19"/>
        <v>0</v>
      </c>
      <c r="DC92" s="23">
        <f t="shared" si="20"/>
        <v>0</v>
      </c>
      <c r="DD92" s="23">
        <f t="shared" ref="DD92:DD94" si="118">SUM(AB92,AR92,BH92,BX92,CN92,)</f>
        <v>0</v>
      </c>
      <c r="DE92" s="23">
        <f t="shared" ref="DE92:DE94" si="119">SUM(AC92,AS92,BI92,BY92,CO92,)</f>
        <v>0</v>
      </c>
      <c r="DF92" s="23">
        <f t="shared" ref="DF92:DF94" si="120">SUM(AD92,AT92,BJ92,BZ92,CP92,)</f>
        <v>16.646000000000001</v>
      </c>
      <c r="DG92" s="23">
        <f t="shared" ref="DG92:DG94" si="121">SUM(AE92,AU92,BK92,CA92,CQ92,)</f>
        <v>0</v>
      </c>
      <c r="DH92" s="23">
        <f t="shared" ref="DH92:DH94" si="122">SUM(AF92,AV92,BL92,CB92,CR92,)</f>
        <v>0</v>
      </c>
      <c r="DI92" s="23">
        <f t="shared" ref="DI92:DI94" si="123">SUM(AG92,AW92,BM92,CC92,CS92,)</f>
        <v>0</v>
      </c>
      <c r="DJ92" s="23">
        <f t="shared" ref="DJ92:DJ94" si="124">SUM(AH92,AX92,BN92,CD92,CT92,)</f>
        <v>0</v>
      </c>
      <c r="DK92" s="23">
        <f t="shared" ref="DK92:DK94" si="125">SUM(AI92,AY92,BO92,CE92,CU92,)</f>
        <v>0</v>
      </c>
      <c r="DL92" s="24"/>
    </row>
    <row r="93" spans="1:116" s="13" customFormat="1" ht="78.75" x14ac:dyDescent="0.25">
      <c r="A93" s="11" t="s">
        <v>252</v>
      </c>
      <c r="B93" s="15" t="str">
        <f>[1]Лист1!B112</f>
        <v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v>
      </c>
      <c r="C93" s="16" t="str">
        <f>[1]Лист1!C112</f>
        <v>M_ГИП_63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0.25</v>
      </c>
      <c r="U93" s="19">
        <v>0</v>
      </c>
      <c r="V93" s="19">
        <v>0.3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0.25</v>
      </c>
      <c r="AC93" s="19">
        <v>0</v>
      </c>
      <c r="AD93" s="19">
        <v>0.29799999999999999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0</v>
      </c>
      <c r="BB93" s="19">
        <v>0</v>
      </c>
      <c r="BC93" s="19">
        <v>0</v>
      </c>
      <c r="BD93" s="19">
        <v>0</v>
      </c>
      <c r="BE93" s="19">
        <v>0</v>
      </c>
      <c r="BF93" s="19">
        <v>0</v>
      </c>
      <c r="BG93" s="19">
        <v>0</v>
      </c>
      <c r="BH93" s="19">
        <v>0</v>
      </c>
      <c r="BI93" s="19">
        <v>0</v>
      </c>
      <c r="BJ93" s="19">
        <v>0</v>
      </c>
      <c r="BK93" s="19">
        <v>0</v>
      </c>
      <c r="BL93" s="19">
        <v>0</v>
      </c>
      <c r="BM93" s="19">
        <v>0</v>
      </c>
      <c r="BN93" s="20">
        <v>0</v>
      </c>
      <c r="BO93" s="19">
        <v>0</v>
      </c>
      <c r="BP93" s="19">
        <v>0</v>
      </c>
      <c r="BQ93" s="19">
        <v>0</v>
      </c>
      <c r="BR93" s="19">
        <v>0</v>
      </c>
      <c r="BS93" s="19">
        <v>0</v>
      </c>
      <c r="BT93" s="19">
        <v>0</v>
      </c>
      <c r="BU93" s="19">
        <v>0</v>
      </c>
      <c r="BV93" s="19">
        <v>0</v>
      </c>
      <c r="BW93" s="19">
        <v>0</v>
      </c>
      <c r="BX93" s="19">
        <v>0</v>
      </c>
      <c r="BY93" s="19">
        <v>0</v>
      </c>
      <c r="BZ93" s="19">
        <v>0</v>
      </c>
      <c r="CA93" s="19">
        <v>0</v>
      </c>
      <c r="CB93" s="19">
        <v>0</v>
      </c>
      <c r="CC93" s="19">
        <v>0</v>
      </c>
      <c r="CD93" s="19">
        <v>0</v>
      </c>
      <c r="CE93" s="19">
        <v>0</v>
      </c>
      <c r="CF93" s="19">
        <v>0</v>
      </c>
      <c r="CG93" s="19">
        <v>0</v>
      </c>
      <c r="CH93" s="19">
        <v>0</v>
      </c>
      <c r="CI93" s="19">
        <v>0</v>
      </c>
      <c r="CJ93" s="19">
        <v>0</v>
      </c>
      <c r="CK93" s="19">
        <v>0</v>
      </c>
      <c r="CL93" s="19">
        <v>0</v>
      </c>
      <c r="CM93" s="19">
        <v>0</v>
      </c>
      <c r="CN93" s="19">
        <v>0</v>
      </c>
      <c r="CO93" s="19">
        <v>0</v>
      </c>
      <c r="CP93" s="19">
        <v>0</v>
      </c>
      <c r="CQ93" s="19">
        <v>0</v>
      </c>
      <c r="CR93" s="19">
        <v>0</v>
      </c>
      <c r="CS93" s="19">
        <v>0</v>
      </c>
      <c r="CT93" s="19">
        <v>0</v>
      </c>
      <c r="CU93" s="19">
        <v>0</v>
      </c>
      <c r="CV93" s="23">
        <f t="shared" si="13"/>
        <v>0.25</v>
      </c>
      <c r="CW93" s="23">
        <f t="shared" si="14"/>
        <v>0</v>
      </c>
      <c r="CX93" s="23">
        <f t="shared" si="15"/>
        <v>0.3</v>
      </c>
      <c r="CY93" s="23">
        <f t="shared" si="16"/>
        <v>0</v>
      </c>
      <c r="CZ93" s="23">
        <f t="shared" si="17"/>
        <v>0</v>
      </c>
      <c r="DA93" s="23">
        <f t="shared" si="18"/>
        <v>0</v>
      </c>
      <c r="DB93" s="23">
        <f t="shared" si="19"/>
        <v>0</v>
      </c>
      <c r="DC93" s="23">
        <f t="shared" si="20"/>
        <v>0</v>
      </c>
      <c r="DD93" s="23">
        <f t="shared" si="118"/>
        <v>0.25</v>
      </c>
      <c r="DE93" s="23">
        <f t="shared" si="119"/>
        <v>0</v>
      </c>
      <c r="DF93" s="23">
        <f t="shared" si="120"/>
        <v>0.29799999999999999</v>
      </c>
      <c r="DG93" s="23">
        <f t="shared" si="121"/>
        <v>0</v>
      </c>
      <c r="DH93" s="23">
        <f t="shared" si="122"/>
        <v>0</v>
      </c>
      <c r="DI93" s="23">
        <f t="shared" si="123"/>
        <v>0</v>
      </c>
      <c r="DJ93" s="23">
        <f t="shared" si="124"/>
        <v>0</v>
      </c>
      <c r="DK93" s="23">
        <f t="shared" si="125"/>
        <v>0</v>
      </c>
      <c r="DL93" s="24"/>
    </row>
    <row r="94" spans="1:116" s="13" customFormat="1" ht="47.25" x14ac:dyDescent="0.25">
      <c r="A94" s="11" t="s">
        <v>254</v>
      </c>
      <c r="B94" s="15" t="str">
        <f>[1]Лист1!B113</f>
        <v>Перенос ВЛ-10кВ, ТП-2736/160кВА по ул. Набережная в с. Большеустьикинское Мечетлинского района РБ</v>
      </c>
      <c r="C94" s="16" t="str">
        <f>[1]Лист1!C113</f>
        <v>M_ГИП_65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19">
        <v>0</v>
      </c>
      <c r="BF94" s="19">
        <v>0</v>
      </c>
      <c r="BG94" s="19">
        <v>0</v>
      </c>
      <c r="BH94" s="19">
        <v>0</v>
      </c>
      <c r="BI94" s="19">
        <v>0</v>
      </c>
      <c r="BJ94" s="19">
        <v>0</v>
      </c>
      <c r="BK94" s="19">
        <v>0</v>
      </c>
      <c r="BL94" s="19">
        <v>0</v>
      </c>
      <c r="BM94" s="19">
        <v>0</v>
      </c>
      <c r="BN94" s="20">
        <v>0</v>
      </c>
      <c r="BO94" s="19">
        <v>0</v>
      </c>
      <c r="BP94" s="19">
        <v>0</v>
      </c>
      <c r="BQ94" s="19">
        <v>0</v>
      </c>
      <c r="BR94" s="19">
        <v>0</v>
      </c>
      <c r="BS94" s="19">
        <v>0</v>
      </c>
      <c r="BT94" s="19">
        <v>0</v>
      </c>
      <c r="BU94" s="19">
        <v>0</v>
      </c>
      <c r="BV94" s="19">
        <v>0</v>
      </c>
      <c r="BW94" s="19">
        <v>0</v>
      </c>
      <c r="BX94" s="19">
        <v>0</v>
      </c>
      <c r="BY94" s="19">
        <v>0</v>
      </c>
      <c r="BZ94" s="19">
        <v>0</v>
      </c>
      <c r="CA94" s="19">
        <v>0</v>
      </c>
      <c r="CB94" s="19">
        <v>0</v>
      </c>
      <c r="CC94" s="19">
        <v>0</v>
      </c>
      <c r="CD94" s="19">
        <v>0</v>
      </c>
      <c r="CE94" s="19">
        <v>0</v>
      </c>
      <c r="CF94" s="19">
        <v>0</v>
      </c>
      <c r="CG94" s="19">
        <v>0</v>
      </c>
      <c r="CH94" s="19">
        <v>0</v>
      </c>
      <c r="CI94" s="19">
        <v>0</v>
      </c>
      <c r="CJ94" s="19">
        <v>0</v>
      </c>
      <c r="CK94" s="19">
        <v>0</v>
      </c>
      <c r="CL94" s="19">
        <v>0</v>
      </c>
      <c r="CM94" s="19">
        <v>0</v>
      </c>
      <c r="CN94" s="19">
        <v>0</v>
      </c>
      <c r="CO94" s="19">
        <v>0</v>
      </c>
      <c r="CP94" s="19">
        <v>0</v>
      </c>
      <c r="CQ94" s="19">
        <v>0</v>
      </c>
      <c r="CR94" s="19">
        <v>0</v>
      </c>
      <c r="CS94" s="19">
        <v>0</v>
      </c>
      <c r="CT94" s="19">
        <v>0</v>
      </c>
      <c r="CU94" s="19">
        <v>0</v>
      </c>
      <c r="CV94" s="23">
        <f t="shared" si="13"/>
        <v>0</v>
      </c>
      <c r="CW94" s="23">
        <f t="shared" si="14"/>
        <v>0</v>
      </c>
      <c r="CX94" s="23">
        <f t="shared" si="15"/>
        <v>0</v>
      </c>
      <c r="CY94" s="23">
        <f t="shared" si="16"/>
        <v>0</v>
      </c>
      <c r="CZ94" s="23">
        <f t="shared" si="17"/>
        <v>0</v>
      </c>
      <c r="DA94" s="23">
        <f t="shared" si="18"/>
        <v>0</v>
      </c>
      <c r="DB94" s="23">
        <f t="shared" si="19"/>
        <v>0</v>
      </c>
      <c r="DC94" s="23">
        <f t="shared" si="20"/>
        <v>0</v>
      </c>
      <c r="DD94" s="23">
        <f t="shared" si="118"/>
        <v>0</v>
      </c>
      <c r="DE94" s="23">
        <f t="shared" si="119"/>
        <v>0</v>
      </c>
      <c r="DF94" s="23">
        <f t="shared" si="120"/>
        <v>0</v>
      </c>
      <c r="DG94" s="23">
        <f t="shared" si="121"/>
        <v>0</v>
      </c>
      <c r="DH94" s="23">
        <f t="shared" si="122"/>
        <v>0</v>
      </c>
      <c r="DI94" s="23">
        <f t="shared" si="123"/>
        <v>0</v>
      </c>
      <c r="DJ94" s="23">
        <f t="shared" si="124"/>
        <v>0</v>
      </c>
      <c r="DK94" s="23">
        <f t="shared" si="125"/>
        <v>0</v>
      </c>
      <c r="DL94" s="24"/>
    </row>
    <row r="95" spans="1:116" s="13" customFormat="1" ht="94.5" x14ac:dyDescent="0.25">
      <c r="A95" s="11" t="s">
        <v>258</v>
      </c>
      <c r="B95" s="15" t="str">
        <f>[1]Лист1!B114</f>
        <v>Реконструкция ВЛ-10кВ Ф-06 Л-2653, ВЛ-0,4кВ Л-1,2,3,4,6 ТП-2653, ТП-2653/250кВА с. Большеустьикинское Мечетлинского района РБ (перевод нагрузки с ВЛ-10кВ Ф-06 Л-2653 0,158км, ВЛ-0,4кВ 0,806км, замена КТПН на КТПК без замены силового трансформатора)</v>
      </c>
      <c r="C95" s="16" t="str">
        <f>[1]Лист1!C114</f>
        <v>N_ГИП_12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f>0.158+0.806</f>
        <v>0.96400000000000008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0.59599999999999997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0</v>
      </c>
      <c r="BN95" s="20">
        <v>0</v>
      </c>
      <c r="BO95" s="19">
        <v>0</v>
      </c>
      <c r="BP95" s="19">
        <v>0</v>
      </c>
      <c r="BQ95" s="19">
        <v>0</v>
      </c>
      <c r="BR95" s="19">
        <v>0</v>
      </c>
      <c r="BS95" s="19">
        <v>0</v>
      </c>
      <c r="BT95" s="19">
        <v>0</v>
      </c>
      <c r="BU95" s="19">
        <v>0</v>
      </c>
      <c r="BV95" s="19">
        <v>0</v>
      </c>
      <c r="BW95" s="19">
        <v>0</v>
      </c>
      <c r="BX95" s="19">
        <v>0</v>
      </c>
      <c r="BY95" s="19">
        <v>0</v>
      </c>
      <c r="BZ95" s="19">
        <v>0</v>
      </c>
      <c r="CA95" s="19">
        <v>0</v>
      </c>
      <c r="CB95" s="19">
        <v>0</v>
      </c>
      <c r="CC95" s="19">
        <v>0</v>
      </c>
      <c r="CD95" s="19">
        <v>0</v>
      </c>
      <c r="CE95" s="19">
        <v>0</v>
      </c>
      <c r="CF95" s="19">
        <v>0</v>
      </c>
      <c r="CG95" s="19">
        <v>0</v>
      </c>
      <c r="CH95" s="19">
        <v>0</v>
      </c>
      <c r="CI95" s="19">
        <v>0</v>
      </c>
      <c r="CJ95" s="19">
        <v>0</v>
      </c>
      <c r="CK95" s="19">
        <v>0</v>
      </c>
      <c r="CL95" s="19">
        <v>0</v>
      </c>
      <c r="CM95" s="19">
        <v>0</v>
      </c>
      <c r="CN95" s="19">
        <v>0</v>
      </c>
      <c r="CO95" s="19">
        <v>0</v>
      </c>
      <c r="CP95" s="19">
        <v>0</v>
      </c>
      <c r="CQ95" s="19">
        <v>0</v>
      </c>
      <c r="CR95" s="19">
        <v>0</v>
      </c>
      <c r="CS95" s="19">
        <v>0</v>
      </c>
      <c r="CT95" s="19">
        <v>0</v>
      </c>
      <c r="CU95" s="19">
        <v>0</v>
      </c>
      <c r="CV95" s="23">
        <f t="shared" ref="CV95:CV97" si="126">SUM(T95,AJ95,AZ95,BP95,CF95,)</f>
        <v>0</v>
      </c>
      <c r="CW95" s="23">
        <f t="shared" ref="CW95:CW97" si="127">SUM(U95,AK95,BA95,BQ95,CG95,)</f>
        <v>0</v>
      </c>
      <c r="CX95" s="23">
        <f t="shared" ref="CX95:CX97" si="128">SUM(V95,AL95,BB95,BR95,CH95,)</f>
        <v>0.96400000000000008</v>
      </c>
      <c r="CY95" s="23">
        <f t="shared" ref="CY95:CY97" si="129">SUM(W95,AM95,BC95,BS95,CI95,)</f>
        <v>0</v>
      </c>
      <c r="CZ95" s="23">
        <f t="shared" ref="CZ95:CZ97" si="130">SUM(X95,AN95,BD95,BT95,CJ95,)</f>
        <v>0</v>
      </c>
      <c r="DA95" s="23">
        <f t="shared" ref="DA95:DA97" si="131">SUM(Y95,AO95,BE95,BU95,CK95,)</f>
        <v>0</v>
      </c>
      <c r="DB95" s="23">
        <f t="shared" ref="DB95:DB97" si="132">SUM(Z95,AP95,BF95,BV95,CL95,)</f>
        <v>0</v>
      </c>
      <c r="DC95" s="23">
        <f t="shared" ref="DC95:DC97" si="133">SUM(AA95,AQ95,BG95,BW95,CM95,)</f>
        <v>0</v>
      </c>
      <c r="DD95" s="23">
        <f t="shared" ref="DD95:DD97" si="134">SUM(AB95,AR95,BH95,BX95,CN95,)</f>
        <v>0</v>
      </c>
      <c r="DE95" s="23">
        <f t="shared" ref="DE95:DE97" si="135">SUM(AC95,AS95,BI95,BY95,CO95,)</f>
        <v>0</v>
      </c>
      <c r="DF95" s="23">
        <f t="shared" ref="DF95:DF97" si="136">SUM(AD95,AT95,BJ95,BZ95,CP95,)</f>
        <v>0.59599999999999997</v>
      </c>
      <c r="DG95" s="23">
        <f t="shared" ref="DG95:DG97" si="137">SUM(AE95,AU95,BK95,CA95,CQ95,)</f>
        <v>0</v>
      </c>
      <c r="DH95" s="23">
        <f t="shared" ref="DH95:DH97" si="138">SUM(AF95,AV95,BL95,CB95,CR95,)</f>
        <v>0</v>
      </c>
      <c r="DI95" s="23">
        <f t="shared" ref="DI95:DI97" si="139">SUM(AG95,AW95,BM95,CC95,CS95,)</f>
        <v>0</v>
      </c>
      <c r="DJ95" s="23">
        <f t="shared" ref="DJ95:DJ97" si="140">SUM(AH95,AX95,BN95,CD95,CT95,)</f>
        <v>0</v>
      </c>
      <c r="DK95" s="23">
        <f t="shared" ref="DK95:DK97" si="141">SUM(AI95,AY95,BO95,CE95,CU95,)</f>
        <v>0</v>
      </c>
      <c r="DL95" s="24"/>
    </row>
    <row r="96" spans="1:116" s="13" customFormat="1" ht="63" x14ac:dyDescent="0.25">
      <c r="A96" s="11" t="s">
        <v>389</v>
      </c>
      <c r="B96" s="15" t="str">
        <f>[1]Лист1!B115</f>
        <v>Реконструкция ВЛ-10кВ Ф-43-11 Л-8167, ТМ-8167/100кВА с. Шаран Шаранского района РБ (замена провода 0,05 км, замена СТП на КТП без замены силового трансформатора)</v>
      </c>
      <c r="C96" s="16" t="str">
        <f>[1]Лист1!C115</f>
        <v>N_ГИП_13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0.05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7.0000000000000007E-2</v>
      </c>
      <c r="AU96" s="19">
        <v>0</v>
      </c>
      <c r="AV96" s="19">
        <v>0</v>
      </c>
      <c r="AW96" s="19">
        <v>0</v>
      </c>
      <c r="AX96" s="19">
        <v>0</v>
      </c>
      <c r="AY96" s="19">
        <v>0</v>
      </c>
      <c r="AZ96" s="19">
        <v>0</v>
      </c>
      <c r="BA96" s="19">
        <v>0</v>
      </c>
      <c r="BB96" s="19">
        <v>0</v>
      </c>
      <c r="BC96" s="19">
        <v>0</v>
      </c>
      <c r="BD96" s="19">
        <v>0</v>
      </c>
      <c r="BE96" s="19">
        <v>0</v>
      </c>
      <c r="BF96" s="19">
        <v>0</v>
      </c>
      <c r="BG96" s="19">
        <v>0</v>
      </c>
      <c r="BH96" s="19">
        <v>0</v>
      </c>
      <c r="BI96" s="19">
        <v>0</v>
      </c>
      <c r="BJ96" s="19">
        <v>0</v>
      </c>
      <c r="BK96" s="19">
        <v>0</v>
      </c>
      <c r="BL96" s="19">
        <v>0</v>
      </c>
      <c r="BM96" s="19">
        <v>0</v>
      </c>
      <c r="BN96" s="20">
        <v>0</v>
      </c>
      <c r="BO96" s="19">
        <v>0</v>
      </c>
      <c r="BP96" s="19">
        <v>0</v>
      </c>
      <c r="BQ96" s="19">
        <v>0</v>
      </c>
      <c r="BR96" s="19">
        <v>0</v>
      </c>
      <c r="BS96" s="19">
        <v>0</v>
      </c>
      <c r="BT96" s="19">
        <v>0</v>
      </c>
      <c r="BU96" s="19">
        <v>0</v>
      </c>
      <c r="BV96" s="19">
        <v>0</v>
      </c>
      <c r="BW96" s="19">
        <v>0</v>
      </c>
      <c r="BX96" s="19">
        <v>0</v>
      </c>
      <c r="BY96" s="19">
        <v>0</v>
      </c>
      <c r="BZ96" s="19">
        <v>0</v>
      </c>
      <c r="CA96" s="19">
        <v>0</v>
      </c>
      <c r="CB96" s="19">
        <v>0</v>
      </c>
      <c r="CC96" s="19">
        <v>0</v>
      </c>
      <c r="CD96" s="19">
        <v>0</v>
      </c>
      <c r="CE96" s="19">
        <v>0</v>
      </c>
      <c r="CF96" s="19">
        <v>0</v>
      </c>
      <c r="CG96" s="19">
        <v>0</v>
      </c>
      <c r="CH96" s="19">
        <v>0</v>
      </c>
      <c r="CI96" s="19">
        <v>0</v>
      </c>
      <c r="CJ96" s="19">
        <v>0</v>
      </c>
      <c r="CK96" s="19">
        <v>0</v>
      </c>
      <c r="CL96" s="19">
        <v>0</v>
      </c>
      <c r="CM96" s="19">
        <v>0</v>
      </c>
      <c r="CN96" s="19">
        <v>0</v>
      </c>
      <c r="CO96" s="19">
        <v>0</v>
      </c>
      <c r="CP96" s="19">
        <v>0</v>
      </c>
      <c r="CQ96" s="19">
        <v>0</v>
      </c>
      <c r="CR96" s="19">
        <v>0</v>
      </c>
      <c r="CS96" s="19">
        <v>0</v>
      </c>
      <c r="CT96" s="19">
        <v>0</v>
      </c>
      <c r="CU96" s="19">
        <v>0</v>
      </c>
      <c r="CV96" s="23">
        <f t="shared" si="126"/>
        <v>0</v>
      </c>
      <c r="CW96" s="23">
        <f t="shared" si="127"/>
        <v>0</v>
      </c>
      <c r="CX96" s="23">
        <f t="shared" si="128"/>
        <v>0.05</v>
      </c>
      <c r="CY96" s="23">
        <f t="shared" si="129"/>
        <v>0</v>
      </c>
      <c r="CZ96" s="23">
        <f t="shared" si="130"/>
        <v>0</v>
      </c>
      <c r="DA96" s="23">
        <f t="shared" si="131"/>
        <v>0</v>
      </c>
      <c r="DB96" s="23">
        <f t="shared" si="132"/>
        <v>0</v>
      </c>
      <c r="DC96" s="23">
        <f t="shared" si="133"/>
        <v>0</v>
      </c>
      <c r="DD96" s="23">
        <f t="shared" si="134"/>
        <v>0</v>
      </c>
      <c r="DE96" s="23">
        <f t="shared" si="135"/>
        <v>0</v>
      </c>
      <c r="DF96" s="23">
        <f t="shared" si="136"/>
        <v>7.0000000000000007E-2</v>
      </c>
      <c r="DG96" s="23">
        <f t="shared" si="137"/>
        <v>0</v>
      </c>
      <c r="DH96" s="23">
        <f t="shared" si="138"/>
        <v>0</v>
      </c>
      <c r="DI96" s="23">
        <f t="shared" si="139"/>
        <v>0</v>
      </c>
      <c r="DJ96" s="23">
        <f t="shared" si="140"/>
        <v>0</v>
      </c>
      <c r="DK96" s="23">
        <f t="shared" si="141"/>
        <v>0</v>
      </c>
      <c r="DL96" s="24"/>
    </row>
    <row r="97" spans="1:116" s="13" customFormat="1" ht="63" x14ac:dyDescent="0.25">
      <c r="A97" s="11" t="s">
        <v>390</v>
      </c>
      <c r="B97" s="15" t="str">
        <f>[1]Лист1!B116</f>
        <v>Реконструкция ВЛ-10кВ Ф-9 ПС Уфа-Южная ОПСТ Зауфимец (вынос КЛ-10кВ от КРУН-10кВ до опоры №1 0,120км, установка доп. РЛНД-10/400 6шт.)</v>
      </c>
      <c r="C97" s="16" t="str">
        <f>[1]Лист1!C116</f>
        <v>N_ГИП_14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0.12</v>
      </c>
      <c r="AO97" s="19">
        <v>0</v>
      </c>
      <c r="AP97" s="19">
        <v>0</v>
      </c>
      <c r="AQ97" s="19">
        <v>6</v>
      </c>
      <c r="AR97" s="19">
        <v>0</v>
      </c>
      <c r="AS97" s="19">
        <v>0</v>
      </c>
      <c r="AT97" s="19">
        <v>0</v>
      </c>
      <c r="AU97" s="19">
        <v>0</v>
      </c>
      <c r="AV97" s="19">
        <v>0.31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20">
        <v>0</v>
      </c>
      <c r="BO97" s="19">
        <v>6</v>
      </c>
      <c r="BP97" s="19">
        <v>0</v>
      </c>
      <c r="BQ97" s="19"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0</v>
      </c>
      <c r="BW97" s="19">
        <v>0</v>
      </c>
      <c r="BX97" s="19">
        <v>0</v>
      </c>
      <c r="BY97" s="19">
        <v>0</v>
      </c>
      <c r="BZ97" s="19">
        <v>0</v>
      </c>
      <c r="CA97" s="19">
        <v>0</v>
      </c>
      <c r="CB97" s="19">
        <v>0</v>
      </c>
      <c r="CC97" s="19">
        <v>0</v>
      </c>
      <c r="CD97" s="19">
        <v>0</v>
      </c>
      <c r="CE97" s="19">
        <v>0</v>
      </c>
      <c r="CF97" s="19">
        <v>0</v>
      </c>
      <c r="CG97" s="19">
        <v>0</v>
      </c>
      <c r="CH97" s="19">
        <v>0</v>
      </c>
      <c r="CI97" s="19">
        <v>0</v>
      </c>
      <c r="CJ97" s="19">
        <v>0</v>
      </c>
      <c r="CK97" s="19">
        <v>0</v>
      </c>
      <c r="CL97" s="19">
        <v>0</v>
      </c>
      <c r="CM97" s="19">
        <v>0</v>
      </c>
      <c r="CN97" s="19">
        <v>0</v>
      </c>
      <c r="CO97" s="19">
        <v>0</v>
      </c>
      <c r="CP97" s="19">
        <v>0</v>
      </c>
      <c r="CQ97" s="19">
        <v>0</v>
      </c>
      <c r="CR97" s="19">
        <v>0</v>
      </c>
      <c r="CS97" s="19">
        <v>0</v>
      </c>
      <c r="CT97" s="19">
        <v>0</v>
      </c>
      <c r="CU97" s="19">
        <v>0</v>
      </c>
      <c r="CV97" s="23">
        <f t="shared" si="126"/>
        <v>0</v>
      </c>
      <c r="CW97" s="23">
        <f t="shared" si="127"/>
        <v>0</v>
      </c>
      <c r="CX97" s="23">
        <f t="shared" si="128"/>
        <v>0</v>
      </c>
      <c r="CY97" s="23">
        <f t="shared" si="129"/>
        <v>0</v>
      </c>
      <c r="CZ97" s="23">
        <f t="shared" si="130"/>
        <v>0.12</v>
      </c>
      <c r="DA97" s="23">
        <f t="shared" si="131"/>
        <v>0</v>
      </c>
      <c r="DB97" s="23">
        <f t="shared" si="132"/>
        <v>0</v>
      </c>
      <c r="DC97" s="23">
        <f t="shared" si="133"/>
        <v>6</v>
      </c>
      <c r="DD97" s="23">
        <f t="shared" si="134"/>
        <v>0</v>
      </c>
      <c r="DE97" s="23">
        <f t="shared" si="135"/>
        <v>0</v>
      </c>
      <c r="DF97" s="23">
        <f t="shared" si="136"/>
        <v>0</v>
      </c>
      <c r="DG97" s="23">
        <f t="shared" si="137"/>
        <v>0</v>
      </c>
      <c r="DH97" s="23">
        <f t="shared" si="138"/>
        <v>0.31</v>
      </c>
      <c r="DI97" s="23">
        <f t="shared" si="139"/>
        <v>0</v>
      </c>
      <c r="DJ97" s="23">
        <f t="shared" si="140"/>
        <v>0</v>
      </c>
      <c r="DK97" s="23">
        <f t="shared" si="141"/>
        <v>6</v>
      </c>
      <c r="DL97" s="24"/>
    </row>
    <row r="98" spans="1:116" s="13" customFormat="1" ht="31.5" x14ac:dyDescent="0.25">
      <c r="A98" s="11" t="s">
        <v>391</v>
      </c>
      <c r="B98" s="34" t="s">
        <v>302</v>
      </c>
      <c r="C98" s="28" t="s">
        <v>303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>
        <v>0</v>
      </c>
      <c r="AT98" s="19">
        <v>0</v>
      </c>
      <c r="AU98" s="19">
        <v>0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19">
        <v>0</v>
      </c>
      <c r="BB98" s="19">
        <v>0</v>
      </c>
      <c r="BC98" s="19">
        <v>0</v>
      </c>
      <c r="BD98" s="19">
        <v>0</v>
      </c>
      <c r="BE98" s="19">
        <v>0</v>
      </c>
      <c r="BF98" s="19">
        <v>0</v>
      </c>
      <c r="BG98" s="19">
        <v>0</v>
      </c>
      <c r="BH98" s="19">
        <v>0</v>
      </c>
      <c r="BI98" s="19">
        <v>0</v>
      </c>
      <c r="BJ98" s="19">
        <v>0.74199999999999999</v>
      </c>
      <c r="BK98" s="19">
        <v>0</v>
      </c>
      <c r="BL98" s="19">
        <v>0</v>
      </c>
      <c r="BM98" s="19">
        <v>0</v>
      </c>
      <c r="BN98" s="20">
        <v>0</v>
      </c>
      <c r="BO98" s="19">
        <v>0</v>
      </c>
      <c r="BP98" s="19">
        <v>0</v>
      </c>
      <c r="BQ98" s="19">
        <v>0</v>
      </c>
      <c r="BR98" s="19">
        <v>0</v>
      </c>
      <c r="BS98" s="19">
        <v>0</v>
      </c>
      <c r="BT98" s="19">
        <v>0</v>
      </c>
      <c r="BU98" s="19">
        <v>0</v>
      </c>
      <c r="BV98" s="19">
        <v>0</v>
      </c>
      <c r="BW98" s="19">
        <v>0</v>
      </c>
      <c r="BX98" s="19">
        <v>0</v>
      </c>
      <c r="BY98" s="19">
        <v>0</v>
      </c>
      <c r="BZ98" s="19">
        <v>0</v>
      </c>
      <c r="CA98" s="19">
        <v>0</v>
      </c>
      <c r="CB98" s="19">
        <v>0</v>
      </c>
      <c r="CC98" s="19">
        <v>0</v>
      </c>
      <c r="CD98" s="19">
        <v>0</v>
      </c>
      <c r="CE98" s="19">
        <v>0</v>
      </c>
      <c r="CF98" s="19">
        <v>0</v>
      </c>
      <c r="CG98" s="19">
        <v>0</v>
      </c>
      <c r="CH98" s="19">
        <v>0</v>
      </c>
      <c r="CI98" s="19">
        <v>0</v>
      </c>
      <c r="CJ98" s="19">
        <v>0</v>
      </c>
      <c r="CK98" s="19">
        <v>0</v>
      </c>
      <c r="CL98" s="19">
        <v>0</v>
      </c>
      <c r="CM98" s="19">
        <v>0</v>
      </c>
      <c r="CN98" s="19">
        <v>0</v>
      </c>
      <c r="CO98" s="19">
        <v>0</v>
      </c>
      <c r="CP98" s="19">
        <v>0</v>
      </c>
      <c r="CQ98" s="19">
        <v>0</v>
      </c>
      <c r="CR98" s="19">
        <v>0</v>
      </c>
      <c r="CS98" s="19">
        <v>0</v>
      </c>
      <c r="CT98" s="19">
        <v>0</v>
      </c>
      <c r="CU98" s="19">
        <v>0</v>
      </c>
      <c r="CV98" s="23">
        <f t="shared" ref="CV98" si="142">SUM(T98,AJ98,AZ98,BP98,CF98,)</f>
        <v>0</v>
      </c>
      <c r="CW98" s="23">
        <f t="shared" ref="CW98" si="143">SUM(U98,AK98,BA98,BQ98,CG98,)</f>
        <v>0</v>
      </c>
      <c r="CX98" s="23">
        <f t="shared" ref="CX98" si="144">SUM(V98,AL98,BB98,BR98,CH98,)</f>
        <v>0</v>
      </c>
      <c r="CY98" s="23">
        <f t="shared" ref="CY98" si="145">SUM(W98,AM98,BC98,BS98,CI98,)</f>
        <v>0</v>
      </c>
      <c r="CZ98" s="23">
        <f t="shared" ref="CZ98" si="146">SUM(X98,AN98,BD98,BT98,CJ98,)</f>
        <v>0</v>
      </c>
      <c r="DA98" s="23">
        <f t="shared" ref="DA98" si="147">SUM(Y98,AO98,BE98,BU98,CK98,)</f>
        <v>0</v>
      </c>
      <c r="DB98" s="23">
        <f t="shared" ref="DB98" si="148">SUM(Z98,AP98,BF98,BV98,CL98,)</f>
        <v>0</v>
      </c>
      <c r="DC98" s="23">
        <f t="shared" ref="DC98" si="149">SUM(AA98,AQ98,BG98,BW98,CM98,)</f>
        <v>0</v>
      </c>
      <c r="DD98" s="23">
        <f t="shared" ref="DD98" si="150">SUM(AB98,AR98,BH98,BX98,CN98,)</f>
        <v>0</v>
      </c>
      <c r="DE98" s="23">
        <f t="shared" ref="DE98" si="151">SUM(AC98,AS98,BI98,BY98,CO98,)</f>
        <v>0</v>
      </c>
      <c r="DF98" s="23">
        <f t="shared" ref="DF98" si="152">SUM(AD98,AT98,BJ98,BZ98,CP98,)</f>
        <v>0.74199999999999999</v>
      </c>
      <c r="DG98" s="23">
        <f t="shared" ref="DG98" si="153">SUM(AE98,AU98,BK98,CA98,CQ98,)</f>
        <v>0</v>
      </c>
      <c r="DH98" s="23">
        <f t="shared" ref="DH98" si="154">SUM(AF98,AV98,BL98,CB98,CR98,)</f>
        <v>0</v>
      </c>
      <c r="DI98" s="23">
        <f t="shared" ref="DI98" si="155">SUM(AG98,AW98,BM98,CC98,CS98,)</f>
        <v>0</v>
      </c>
      <c r="DJ98" s="23">
        <f t="shared" ref="DJ98" si="156">SUM(AH98,AX98,BN98,CD98,CT98,)</f>
        <v>0</v>
      </c>
      <c r="DK98" s="23">
        <f t="shared" ref="DK98" si="157">SUM(AI98,AY98,BO98,CE98,CU98,)</f>
        <v>0</v>
      </c>
      <c r="DL98" s="24"/>
    </row>
    <row r="99" spans="1:116" s="13" customFormat="1" ht="78.75" x14ac:dyDescent="0.25">
      <c r="A99" s="11" t="s">
        <v>392</v>
      </c>
      <c r="B99" s="17" t="s">
        <v>304</v>
      </c>
      <c r="C99" s="28" t="s">
        <v>305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>
        <v>0</v>
      </c>
      <c r="AT99" s="19">
        <v>0</v>
      </c>
      <c r="AU99" s="19">
        <v>0</v>
      </c>
      <c r="AV99" s="19">
        <v>0</v>
      </c>
      <c r="AW99" s="19">
        <v>0</v>
      </c>
      <c r="AX99" s="19">
        <v>0</v>
      </c>
      <c r="AY99" s="19">
        <v>0</v>
      </c>
      <c r="AZ99" s="19">
        <v>0</v>
      </c>
      <c r="BA99" s="19">
        <v>0</v>
      </c>
      <c r="BB99" s="19">
        <v>0</v>
      </c>
      <c r="BC99" s="19">
        <v>0</v>
      </c>
      <c r="BD99" s="19">
        <v>0</v>
      </c>
      <c r="BE99" s="19">
        <v>0</v>
      </c>
      <c r="BF99" s="19">
        <v>0</v>
      </c>
      <c r="BG99" s="19">
        <v>0</v>
      </c>
      <c r="BH99" s="19">
        <v>0</v>
      </c>
      <c r="BI99" s="19">
        <v>0</v>
      </c>
      <c r="BJ99" s="19">
        <v>0.32500000000000001</v>
      </c>
      <c r="BK99" s="19">
        <v>0</v>
      </c>
      <c r="BL99" s="19">
        <v>0</v>
      </c>
      <c r="BM99" s="19">
        <v>0</v>
      </c>
      <c r="BN99" s="20">
        <v>0</v>
      </c>
      <c r="BO99" s="19">
        <v>0</v>
      </c>
      <c r="BP99" s="19">
        <v>0</v>
      </c>
      <c r="BQ99" s="19">
        <v>0</v>
      </c>
      <c r="BR99" s="19">
        <v>0</v>
      </c>
      <c r="BS99" s="19">
        <v>0</v>
      </c>
      <c r="BT99" s="19">
        <v>0</v>
      </c>
      <c r="BU99" s="19">
        <v>0</v>
      </c>
      <c r="BV99" s="19">
        <v>0</v>
      </c>
      <c r="BW99" s="19">
        <v>0</v>
      </c>
      <c r="BX99" s="19">
        <v>0</v>
      </c>
      <c r="BY99" s="19">
        <v>0</v>
      </c>
      <c r="BZ99" s="19">
        <v>0</v>
      </c>
      <c r="CA99" s="19">
        <v>0</v>
      </c>
      <c r="CB99" s="19">
        <v>0</v>
      </c>
      <c r="CC99" s="19">
        <v>0</v>
      </c>
      <c r="CD99" s="19">
        <v>0</v>
      </c>
      <c r="CE99" s="19">
        <v>0</v>
      </c>
      <c r="CF99" s="19">
        <v>0</v>
      </c>
      <c r="CG99" s="19">
        <v>0</v>
      </c>
      <c r="CH99" s="19">
        <v>0</v>
      </c>
      <c r="CI99" s="19">
        <v>0</v>
      </c>
      <c r="CJ99" s="19">
        <v>0</v>
      </c>
      <c r="CK99" s="19">
        <v>0</v>
      </c>
      <c r="CL99" s="19">
        <v>0</v>
      </c>
      <c r="CM99" s="19">
        <v>0</v>
      </c>
      <c r="CN99" s="19">
        <v>0</v>
      </c>
      <c r="CO99" s="19">
        <v>0</v>
      </c>
      <c r="CP99" s="19">
        <v>0</v>
      </c>
      <c r="CQ99" s="19">
        <v>0</v>
      </c>
      <c r="CR99" s="19">
        <v>0</v>
      </c>
      <c r="CS99" s="19">
        <v>0</v>
      </c>
      <c r="CT99" s="19">
        <v>0</v>
      </c>
      <c r="CU99" s="19">
        <v>0</v>
      </c>
      <c r="CV99" s="23">
        <f t="shared" ref="CV99:CV112" si="158">SUM(T99,AJ99,AZ99,BP99,CF99,)</f>
        <v>0</v>
      </c>
      <c r="CW99" s="23">
        <f t="shared" ref="CW99:CW112" si="159">SUM(U99,AK99,BA99,BQ99,CG99,)</f>
        <v>0</v>
      </c>
      <c r="CX99" s="23">
        <f t="shared" ref="CX99:CX112" si="160">SUM(V99,AL99,BB99,BR99,CH99,)</f>
        <v>0</v>
      </c>
      <c r="CY99" s="23">
        <f t="shared" ref="CY99:CY112" si="161">SUM(W99,AM99,BC99,BS99,CI99,)</f>
        <v>0</v>
      </c>
      <c r="CZ99" s="23">
        <f t="shared" ref="CZ99:CZ112" si="162">SUM(X99,AN99,BD99,BT99,CJ99,)</f>
        <v>0</v>
      </c>
      <c r="DA99" s="23">
        <f t="shared" ref="DA99:DA112" si="163">SUM(Y99,AO99,BE99,BU99,CK99,)</f>
        <v>0</v>
      </c>
      <c r="DB99" s="23">
        <f t="shared" ref="DB99:DB112" si="164">SUM(Z99,AP99,BF99,BV99,CL99,)</f>
        <v>0</v>
      </c>
      <c r="DC99" s="23">
        <f t="shared" ref="DC99:DC112" si="165">SUM(AA99,AQ99,BG99,BW99,CM99,)</f>
        <v>0</v>
      </c>
      <c r="DD99" s="23">
        <f t="shared" ref="DD99:DD112" si="166">SUM(AB99,AR99,BH99,BX99,CN99,)</f>
        <v>0</v>
      </c>
      <c r="DE99" s="23">
        <f t="shared" ref="DE99:DE112" si="167">SUM(AC99,AS99,BI99,BY99,CO99,)</f>
        <v>0</v>
      </c>
      <c r="DF99" s="23">
        <f t="shared" ref="DF99:DF112" si="168">SUM(AD99,AT99,BJ99,BZ99,CP99,)</f>
        <v>0.32500000000000001</v>
      </c>
      <c r="DG99" s="23">
        <f t="shared" ref="DG99:DG112" si="169">SUM(AE99,AU99,BK99,CA99,CQ99,)</f>
        <v>0</v>
      </c>
      <c r="DH99" s="23">
        <f t="shared" ref="DH99:DH112" si="170">SUM(AF99,AV99,BL99,CB99,CR99,)</f>
        <v>0</v>
      </c>
      <c r="DI99" s="23">
        <f t="shared" ref="DI99:DI112" si="171">SUM(AG99,AW99,BM99,CC99,CS99,)</f>
        <v>0</v>
      </c>
      <c r="DJ99" s="23">
        <f t="shared" ref="DJ99:DJ112" si="172">SUM(AH99,AX99,BN99,CD99,CT99,)</f>
        <v>0</v>
      </c>
      <c r="DK99" s="23">
        <f t="shared" ref="DK99:DK112" si="173">SUM(AI99,AY99,BO99,CE99,CU99,)</f>
        <v>0</v>
      </c>
      <c r="DL99" s="24"/>
    </row>
    <row r="100" spans="1:116" s="13" customFormat="1" ht="63" x14ac:dyDescent="0.25">
      <c r="A100" s="11" t="s">
        <v>393</v>
      </c>
      <c r="B100" s="17" t="s">
        <v>306</v>
      </c>
      <c r="C100" s="28" t="s">
        <v>307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0</v>
      </c>
      <c r="BB100" s="19">
        <v>0</v>
      </c>
      <c r="BC100" s="19">
        <v>0</v>
      </c>
      <c r="BD100" s="19">
        <v>0</v>
      </c>
      <c r="BE100" s="19">
        <v>0</v>
      </c>
      <c r="BF100" s="19">
        <v>0</v>
      </c>
      <c r="BG100" s="19">
        <v>0</v>
      </c>
      <c r="BH100" s="19">
        <v>0.1</v>
      </c>
      <c r="BI100" s="19">
        <v>0</v>
      </c>
      <c r="BJ100" s="19">
        <v>0.01</v>
      </c>
      <c r="BK100" s="19">
        <v>0</v>
      </c>
      <c r="BL100" s="19">
        <v>0</v>
      </c>
      <c r="BM100" s="19">
        <v>0</v>
      </c>
      <c r="BN100" s="20">
        <v>0</v>
      </c>
      <c r="BO100" s="19">
        <v>0</v>
      </c>
      <c r="BP100" s="19">
        <v>0</v>
      </c>
      <c r="BQ100" s="19">
        <v>0</v>
      </c>
      <c r="BR100" s="19">
        <v>0</v>
      </c>
      <c r="BS100" s="19">
        <v>0</v>
      </c>
      <c r="BT100" s="19">
        <v>0</v>
      </c>
      <c r="BU100" s="19">
        <v>0</v>
      </c>
      <c r="BV100" s="19">
        <v>0</v>
      </c>
      <c r="BW100" s="19">
        <v>0</v>
      </c>
      <c r="BX100" s="19">
        <v>0</v>
      </c>
      <c r="BY100" s="19">
        <v>0</v>
      </c>
      <c r="BZ100" s="19">
        <v>0</v>
      </c>
      <c r="CA100" s="19">
        <v>0</v>
      </c>
      <c r="CB100" s="19">
        <v>0</v>
      </c>
      <c r="CC100" s="19">
        <v>0</v>
      </c>
      <c r="CD100" s="19">
        <v>0</v>
      </c>
      <c r="CE100" s="19">
        <v>0</v>
      </c>
      <c r="CF100" s="19">
        <v>0</v>
      </c>
      <c r="CG100" s="19">
        <v>0</v>
      </c>
      <c r="CH100" s="19">
        <v>0</v>
      </c>
      <c r="CI100" s="19">
        <v>0</v>
      </c>
      <c r="CJ100" s="19">
        <v>0</v>
      </c>
      <c r="CK100" s="19">
        <v>0</v>
      </c>
      <c r="CL100" s="19">
        <v>0</v>
      </c>
      <c r="CM100" s="19">
        <v>0</v>
      </c>
      <c r="CN100" s="19">
        <v>0</v>
      </c>
      <c r="CO100" s="19">
        <v>0</v>
      </c>
      <c r="CP100" s="19">
        <v>0</v>
      </c>
      <c r="CQ100" s="19">
        <v>0</v>
      </c>
      <c r="CR100" s="19">
        <v>0</v>
      </c>
      <c r="CS100" s="19">
        <v>0</v>
      </c>
      <c r="CT100" s="19">
        <v>0</v>
      </c>
      <c r="CU100" s="19">
        <v>0</v>
      </c>
      <c r="CV100" s="23">
        <f t="shared" si="158"/>
        <v>0</v>
      </c>
      <c r="CW100" s="23">
        <f t="shared" si="159"/>
        <v>0</v>
      </c>
      <c r="CX100" s="23">
        <f t="shared" si="160"/>
        <v>0</v>
      </c>
      <c r="CY100" s="23">
        <f t="shared" si="161"/>
        <v>0</v>
      </c>
      <c r="CZ100" s="23">
        <f t="shared" si="162"/>
        <v>0</v>
      </c>
      <c r="DA100" s="23">
        <f t="shared" si="163"/>
        <v>0</v>
      </c>
      <c r="DB100" s="23">
        <f t="shared" si="164"/>
        <v>0</v>
      </c>
      <c r="DC100" s="23">
        <f t="shared" si="165"/>
        <v>0</v>
      </c>
      <c r="DD100" s="23">
        <f t="shared" si="166"/>
        <v>0.1</v>
      </c>
      <c r="DE100" s="23">
        <f t="shared" si="167"/>
        <v>0</v>
      </c>
      <c r="DF100" s="23">
        <f t="shared" si="168"/>
        <v>0.01</v>
      </c>
      <c r="DG100" s="23">
        <f t="shared" si="169"/>
        <v>0</v>
      </c>
      <c r="DH100" s="23">
        <f t="shared" si="170"/>
        <v>0</v>
      </c>
      <c r="DI100" s="23">
        <f t="shared" si="171"/>
        <v>0</v>
      </c>
      <c r="DJ100" s="23">
        <f t="shared" si="172"/>
        <v>0</v>
      </c>
      <c r="DK100" s="23">
        <f t="shared" si="173"/>
        <v>0</v>
      </c>
      <c r="DL100" s="24"/>
    </row>
    <row r="101" spans="1:116" s="13" customFormat="1" ht="47.25" x14ac:dyDescent="0.25">
      <c r="A101" s="11" t="s">
        <v>394</v>
      </c>
      <c r="B101" s="17" t="s">
        <v>308</v>
      </c>
      <c r="C101" s="28" t="s">
        <v>309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19">
        <v>0</v>
      </c>
      <c r="AY101" s="19">
        <v>0</v>
      </c>
      <c r="AZ101" s="19">
        <v>0</v>
      </c>
      <c r="BA101" s="19">
        <v>0</v>
      </c>
      <c r="BB101" s="19">
        <v>0</v>
      </c>
      <c r="BC101" s="19">
        <v>0</v>
      </c>
      <c r="BD101" s="19">
        <v>0</v>
      </c>
      <c r="BE101" s="19">
        <v>0</v>
      </c>
      <c r="BF101" s="19">
        <v>0</v>
      </c>
      <c r="BG101" s="19">
        <v>0</v>
      </c>
      <c r="BH101" s="19">
        <v>0</v>
      </c>
      <c r="BI101" s="19">
        <v>0</v>
      </c>
      <c r="BJ101" s="19">
        <v>0.67</v>
      </c>
      <c r="BK101" s="19">
        <v>0</v>
      </c>
      <c r="BL101" s="19">
        <v>0</v>
      </c>
      <c r="BM101" s="19">
        <v>0</v>
      </c>
      <c r="BN101" s="20">
        <v>0</v>
      </c>
      <c r="BO101" s="19">
        <v>0</v>
      </c>
      <c r="BP101" s="19">
        <v>0</v>
      </c>
      <c r="BQ101" s="19">
        <v>0</v>
      </c>
      <c r="BR101" s="19">
        <v>0</v>
      </c>
      <c r="BS101" s="19">
        <v>0</v>
      </c>
      <c r="BT101" s="19">
        <v>0</v>
      </c>
      <c r="BU101" s="19">
        <v>0</v>
      </c>
      <c r="BV101" s="19">
        <v>0</v>
      </c>
      <c r="BW101" s="19">
        <v>0</v>
      </c>
      <c r="BX101" s="19">
        <v>0</v>
      </c>
      <c r="BY101" s="19">
        <v>0</v>
      </c>
      <c r="BZ101" s="19">
        <v>0</v>
      </c>
      <c r="CA101" s="19">
        <v>0</v>
      </c>
      <c r="CB101" s="19">
        <v>0</v>
      </c>
      <c r="CC101" s="19">
        <v>0</v>
      </c>
      <c r="CD101" s="19">
        <v>0</v>
      </c>
      <c r="CE101" s="19">
        <v>0</v>
      </c>
      <c r="CF101" s="19">
        <v>0</v>
      </c>
      <c r="CG101" s="19">
        <v>0</v>
      </c>
      <c r="CH101" s="19">
        <v>0</v>
      </c>
      <c r="CI101" s="19">
        <v>0</v>
      </c>
      <c r="CJ101" s="19">
        <v>0</v>
      </c>
      <c r="CK101" s="19">
        <v>0</v>
      </c>
      <c r="CL101" s="19">
        <v>0</v>
      </c>
      <c r="CM101" s="19">
        <v>0</v>
      </c>
      <c r="CN101" s="19">
        <v>0</v>
      </c>
      <c r="CO101" s="19">
        <v>0</v>
      </c>
      <c r="CP101" s="19">
        <v>0</v>
      </c>
      <c r="CQ101" s="19">
        <v>0</v>
      </c>
      <c r="CR101" s="19">
        <v>0</v>
      </c>
      <c r="CS101" s="19">
        <v>0</v>
      </c>
      <c r="CT101" s="19">
        <v>0</v>
      </c>
      <c r="CU101" s="19">
        <v>0</v>
      </c>
      <c r="CV101" s="23">
        <f t="shared" si="158"/>
        <v>0</v>
      </c>
      <c r="CW101" s="23">
        <f t="shared" si="159"/>
        <v>0</v>
      </c>
      <c r="CX101" s="23">
        <f t="shared" si="160"/>
        <v>0</v>
      </c>
      <c r="CY101" s="23">
        <f t="shared" si="161"/>
        <v>0</v>
      </c>
      <c r="CZ101" s="23">
        <f t="shared" si="162"/>
        <v>0</v>
      </c>
      <c r="DA101" s="23">
        <f t="shared" si="163"/>
        <v>0</v>
      </c>
      <c r="DB101" s="23">
        <f t="shared" si="164"/>
        <v>0</v>
      </c>
      <c r="DC101" s="23">
        <f t="shared" si="165"/>
        <v>0</v>
      </c>
      <c r="DD101" s="23">
        <f t="shared" si="166"/>
        <v>0</v>
      </c>
      <c r="DE101" s="23">
        <f t="shared" si="167"/>
        <v>0</v>
      </c>
      <c r="DF101" s="23">
        <f t="shared" si="168"/>
        <v>0.67</v>
      </c>
      <c r="DG101" s="23">
        <f t="shared" si="169"/>
        <v>0</v>
      </c>
      <c r="DH101" s="23">
        <f t="shared" si="170"/>
        <v>0</v>
      </c>
      <c r="DI101" s="23">
        <f t="shared" si="171"/>
        <v>0</v>
      </c>
      <c r="DJ101" s="23">
        <f t="shared" si="172"/>
        <v>0</v>
      </c>
      <c r="DK101" s="23">
        <f t="shared" si="173"/>
        <v>0</v>
      </c>
      <c r="DL101" s="24"/>
    </row>
    <row r="102" spans="1:116" s="13" customFormat="1" ht="63" x14ac:dyDescent="0.25">
      <c r="A102" s="11" t="s">
        <v>395</v>
      </c>
      <c r="B102" s="17" t="s">
        <v>310</v>
      </c>
      <c r="C102" s="28" t="s">
        <v>311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  <c r="AV102" s="19">
        <v>0</v>
      </c>
      <c r="AW102" s="19">
        <v>0</v>
      </c>
      <c r="AX102" s="19"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>
        <v>0</v>
      </c>
      <c r="BE102" s="19">
        <v>0</v>
      </c>
      <c r="BF102" s="19">
        <v>0</v>
      </c>
      <c r="BG102" s="19">
        <v>0</v>
      </c>
      <c r="BH102" s="19">
        <v>0</v>
      </c>
      <c r="BI102" s="19">
        <v>0</v>
      </c>
      <c r="BJ102" s="19">
        <v>0.28499999999999998</v>
      </c>
      <c r="BK102" s="19">
        <v>0</v>
      </c>
      <c r="BL102" s="19">
        <v>0</v>
      </c>
      <c r="BM102" s="19">
        <v>0</v>
      </c>
      <c r="BN102" s="20">
        <v>0</v>
      </c>
      <c r="BO102" s="19">
        <v>0</v>
      </c>
      <c r="BP102" s="19">
        <v>0</v>
      </c>
      <c r="BQ102" s="19">
        <v>0</v>
      </c>
      <c r="BR102" s="19">
        <v>0</v>
      </c>
      <c r="BS102" s="19">
        <v>0</v>
      </c>
      <c r="BT102" s="19">
        <v>0</v>
      </c>
      <c r="BU102" s="19">
        <v>0</v>
      </c>
      <c r="BV102" s="19">
        <v>0</v>
      </c>
      <c r="BW102" s="19">
        <v>0</v>
      </c>
      <c r="BX102" s="19">
        <v>0</v>
      </c>
      <c r="BY102" s="19">
        <v>0</v>
      </c>
      <c r="BZ102" s="19">
        <v>0</v>
      </c>
      <c r="CA102" s="19">
        <v>0</v>
      </c>
      <c r="CB102" s="19">
        <v>0</v>
      </c>
      <c r="CC102" s="19">
        <v>0</v>
      </c>
      <c r="CD102" s="19">
        <v>0</v>
      </c>
      <c r="CE102" s="19">
        <v>0</v>
      </c>
      <c r="CF102" s="19">
        <v>0</v>
      </c>
      <c r="CG102" s="19">
        <v>0</v>
      </c>
      <c r="CH102" s="19">
        <v>0</v>
      </c>
      <c r="CI102" s="19">
        <v>0</v>
      </c>
      <c r="CJ102" s="19">
        <v>0</v>
      </c>
      <c r="CK102" s="19">
        <v>0</v>
      </c>
      <c r="CL102" s="19">
        <v>0</v>
      </c>
      <c r="CM102" s="19">
        <v>0</v>
      </c>
      <c r="CN102" s="19">
        <v>0</v>
      </c>
      <c r="CO102" s="19">
        <v>0</v>
      </c>
      <c r="CP102" s="19">
        <v>0</v>
      </c>
      <c r="CQ102" s="19">
        <v>0</v>
      </c>
      <c r="CR102" s="19">
        <v>0</v>
      </c>
      <c r="CS102" s="19">
        <v>0</v>
      </c>
      <c r="CT102" s="19">
        <v>0</v>
      </c>
      <c r="CU102" s="19">
        <v>0</v>
      </c>
      <c r="CV102" s="23">
        <f t="shared" si="158"/>
        <v>0</v>
      </c>
      <c r="CW102" s="23">
        <f t="shared" si="159"/>
        <v>0</v>
      </c>
      <c r="CX102" s="23">
        <f t="shared" si="160"/>
        <v>0</v>
      </c>
      <c r="CY102" s="23">
        <f t="shared" si="161"/>
        <v>0</v>
      </c>
      <c r="CZ102" s="23">
        <f t="shared" si="162"/>
        <v>0</v>
      </c>
      <c r="DA102" s="23">
        <f t="shared" si="163"/>
        <v>0</v>
      </c>
      <c r="DB102" s="23">
        <f t="shared" si="164"/>
        <v>0</v>
      </c>
      <c r="DC102" s="23">
        <f t="shared" si="165"/>
        <v>0</v>
      </c>
      <c r="DD102" s="23">
        <f t="shared" si="166"/>
        <v>0</v>
      </c>
      <c r="DE102" s="23">
        <f t="shared" si="167"/>
        <v>0</v>
      </c>
      <c r="DF102" s="23">
        <f t="shared" si="168"/>
        <v>0.28499999999999998</v>
      </c>
      <c r="DG102" s="23">
        <f t="shared" si="169"/>
        <v>0</v>
      </c>
      <c r="DH102" s="23">
        <f t="shared" si="170"/>
        <v>0</v>
      </c>
      <c r="DI102" s="23">
        <f t="shared" si="171"/>
        <v>0</v>
      </c>
      <c r="DJ102" s="23">
        <f t="shared" si="172"/>
        <v>0</v>
      </c>
      <c r="DK102" s="23">
        <f t="shared" si="173"/>
        <v>0</v>
      </c>
      <c r="DL102" s="24"/>
    </row>
    <row r="103" spans="1:116" s="13" customFormat="1" ht="78.75" x14ac:dyDescent="0.25">
      <c r="A103" s="11" t="s">
        <v>242</v>
      </c>
      <c r="B103" s="17" t="s">
        <v>312</v>
      </c>
      <c r="C103" s="28" t="s">
        <v>313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0</v>
      </c>
      <c r="BD103" s="19">
        <v>0</v>
      </c>
      <c r="BE103" s="19">
        <v>0</v>
      </c>
      <c r="BF103" s="19">
        <v>0</v>
      </c>
      <c r="BG103" s="19">
        <v>0</v>
      </c>
      <c r="BH103" s="19">
        <v>0</v>
      </c>
      <c r="BI103" s="19">
        <v>0</v>
      </c>
      <c r="BJ103" s="19">
        <v>1.64</v>
      </c>
      <c r="BK103" s="19">
        <v>0</v>
      </c>
      <c r="BL103" s="19">
        <v>0</v>
      </c>
      <c r="BM103" s="19">
        <v>0</v>
      </c>
      <c r="BN103" s="20">
        <v>0</v>
      </c>
      <c r="BO103" s="19">
        <v>0</v>
      </c>
      <c r="BP103" s="19">
        <v>0</v>
      </c>
      <c r="BQ103" s="19">
        <v>0</v>
      </c>
      <c r="BR103" s="19">
        <v>0</v>
      </c>
      <c r="BS103" s="19">
        <v>0</v>
      </c>
      <c r="BT103" s="19">
        <v>0</v>
      </c>
      <c r="BU103" s="19">
        <v>0</v>
      </c>
      <c r="BV103" s="19">
        <v>0</v>
      </c>
      <c r="BW103" s="19">
        <v>0</v>
      </c>
      <c r="BX103" s="19">
        <v>0</v>
      </c>
      <c r="BY103" s="19">
        <v>0</v>
      </c>
      <c r="BZ103" s="19">
        <v>0</v>
      </c>
      <c r="CA103" s="19">
        <v>0</v>
      </c>
      <c r="CB103" s="19">
        <v>0</v>
      </c>
      <c r="CC103" s="19">
        <v>0</v>
      </c>
      <c r="CD103" s="19">
        <v>0</v>
      </c>
      <c r="CE103" s="19">
        <v>0</v>
      </c>
      <c r="CF103" s="19">
        <v>0</v>
      </c>
      <c r="CG103" s="19">
        <v>0</v>
      </c>
      <c r="CH103" s="19">
        <v>0</v>
      </c>
      <c r="CI103" s="19">
        <v>0</v>
      </c>
      <c r="CJ103" s="19">
        <v>0</v>
      </c>
      <c r="CK103" s="19">
        <v>0</v>
      </c>
      <c r="CL103" s="19">
        <v>0</v>
      </c>
      <c r="CM103" s="19">
        <v>0</v>
      </c>
      <c r="CN103" s="19">
        <v>0</v>
      </c>
      <c r="CO103" s="19">
        <v>0</v>
      </c>
      <c r="CP103" s="19">
        <v>0</v>
      </c>
      <c r="CQ103" s="19">
        <v>0</v>
      </c>
      <c r="CR103" s="19">
        <v>0</v>
      </c>
      <c r="CS103" s="19">
        <v>0</v>
      </c>
      <c r="CT103" s="19">
        <v>0</v>
      </c>
      <c r="CU103" s="19">
        <v>0</v>
      </c>
      <c r="CV103" s="23">
        <f t="shared" si="158"/>
        <v>0</v>
      </c>
      <c r="CW103" s="23">
        <f t="shared" si="159"/>
        <v>0</v>
      </c>
      <c r="CX103" s="23">
        <f t="shared" si="160"/>
        <v>0</v>
      </c>
      <c r="CY103" s="23">
        <f t="shared" si="161"/>
        <v>0</v>
      </c>
      <c r="CZ103" s="23">
        <f t="shared" si="162"/>
        <v>0</v>
      </c>
      <c r="DA103" s="23">
        <f t="shared" si="163"/>
        <v>0</v>
      </c>
      <c r="DB103" s="23">
        <f t="shared" si="164"/>
        <v>0</v>
      </c>
      <c r="DC103" s="23">
        <f t="shared" si="165"/>
        <v>0</v>
      </c>
      <c r="DD103" s="23">
        <f t="shared" si="166"/>
        <v>0</v>
      </c>
      <c r="DE103" s="23">
        <f t="shared" si="167"/>
        <v>0</v>
      </c>
      <c r="DF103" s="23">
        <f t="shared" si="168"/>
        <v>1.64</v>
      </c>
      <c r="DG103" s="23">
        <f t="shared" si="169"/>
        <v>0</v>
      </c>
      <c r="DH103" s="23">
        <f t="shared" si="170"/>
        <v>0</v>
      </c>
      <c r="DI103" s="23">
        <f t="shared" si="171"/>
        <v>0</v>
      </c>
      <c r="DJ103" s="23">
        <f t="shared" si="172"/>
        <v>0</v>
      </c>
      <c r="DK103" s="23">
        <f t="shared" si="173"/>
        <v>0</v>
      </c>
      <c r="DL103" s="24"/>
    </row>
    <row r="104" spans="1:116" s="13" customFormat="1" ht="63" x14ac:dyDescent="0.25">
      <c r="A104" s="11" t="s">
        <v>244</v>
      </c>
      <c r="B104" s="17" t="s">
        <v>425</v>
      </c>
      <c r="C104" s="28" t="s">
        <v>314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0.28799999999999998</v>
      </c>
      <c r="BK104" s="19">
        <v>0</v>
      </c>
      <c r="BL104" s="19">
        <v>0</v>
      </c>
      <c r="BM104" s="19">
        <v>0</v>
      </c>
      <c r="BN104" s="20">
        <v>0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0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0</v>
      </c>
      <c r="CT104" s="19">
        <v>0</v>
      </c>
      <c r="CU104" s="19">
        <v>0</v>
      </c>
      <c r="CV104" s="23">
        <f t="shared" si="158"/>
        <v>0</v>
      </c>
      <c r="CW104" s="23">
        <f t="shared" si="159"/>
        <v>0</v>
      </c>
      <c r="CX104" s="23">
        <f t="shared" si="160"/>
        <v>0</v>
      </c>
      <c r="CY104" s="23">
        <f t="shared" si="161"/>
        <v>0</v>
      </c>
      <c r="CZ104" s="23">
        <f t="shared" si="162"/>
        <v>0</v>
      </c>
      <c r="DA104" s="23">
        <f t="shared" si="163"/>
        <v>0</v>
      </c>
      <c r="DB104" s="23">
        <f t="shared" si="164"/>
        <v>0</v>
      </c>
      <c r="DC104" s="23">
        <f t="shared" si="165"/>
        <v>0</v>
      </c>
      <c r="DD104" s="23">
        <f t="shared" si="166"/>
        <v>0</v>
      </c>
      <c r="DE104" s="23">
        <f t="shared" si="167"/>
        <v>0</v>
      </c>
      <c r="DF104" s="23">
        <f t="shared" si="168"/>
        <v>0.28799999999999998</v>
      </c>
      <c r="DG104" s="23">
        <f t="shared" si="169"/>
        <v>0</v>
      </c>
      <c r="DH104" s="23">
        <f t="shared" si="170"/>
        <v>0</v>
      </c>
      <c r="DI104" s="23">
        <f t="shared" si="171"/>
        <v>0</v>
      </c>
      <c r="DJ104" s="23">
        <f t="shared" si="172"/>
        <v>0</v>
      </c>
      <c r="DK104" s="23">
        <f t="shared" si="173"/>
        <v>0</v>
      </c>
      <c r="DL104" s="24"/>
    </row>
    <row r="105" spans="1:116" s="13" customFormat="1" ht="63" x14ac:dyDescent="0.25">
      <c r="A105" s="11" t="s">
        <v>245</v>
      </c>
      <c r="B105" s="17" t="s">
        <v>315</v>
      </c>
      <c r="C105" s="28" t="s">
        <v>316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0.86</v>
      </c>
      <c r="BK105" s="19">
        <v>0</v>
      </c>
      <c r="BL105" s="19">
        <v>0</v>
      </c>
      <c r="BM105" s="19">
        <v>0</v>
      </c>
      <c r="BN105" s="20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0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0</v>
      </c>
      <c r="CA105" s="19">
        <v>0</v>
      </c>
      <c r="CB105" s="19">
        <v>0</v>
      </c>
      <c r="CC105" s="19">
        <v>0</v>
      </c>
      <c r="CD105" s="19">
        <v>0</v>
      </c>
      <c r="CE105" s="19">
        <v>0</v>
      </c>
      <c r="CF105" s="19">
        <v>0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0</v>
      </c>
      <c r="CM105" s="19">
        <v>0</v>
      </c>
      <c r="CN105" s="19">
        <v>0</v>
      </c>
      <c r="CO105" s="19">
        <v>0</v>
      </c>
      <c r="CP105" s="19">
        <v>0</v>
      </c>
      <c r="CQ105" s="19">
        <v>0</v>
      </c>
      <c r="CR105" s="19">
        <v>0</v>
      </c>
      <c r="CS105" s="19">
        <v>0</v>
      </c>
      <c r="CT105" s="19">
        <v>0</v>
      </c>
      <c r="CU105" s="19">
        <v>0</v>
      </c>
      <c r="CV105" s="23">
        <f t="shared" si="158"/>
        <v>0</v>
      </c>
      <c r="CW105" s="23">
        <f t="shared" si="159"/>
        <v>0</v>
      </c>
      <c r="CX105" s="23">
        <f t="shared" si="160"/>
        <v>0</v>
      </c>
      <c r="CY105" s="23">
        <f t="shared" si="161"/>
        <v>0</v>
      </c>
      <c r="CZ105" s="23">
        <f t="shared" si="162"/>
        <v>0</v>
      </c>
      <c r="DA105" s="23">
        <f t="shared" si="163"/>
        <v>0</v>
      </c>
      <c r="DB105" s="23">
        <f t="shared" si="164"/>
        <v>0</v>
      </c>
      <c r="DC105" s="23">
        <f t="shared" si="165"/>
        <v>0</v>
      </c>
      <c r="DD105" s="23">
        <f t="shared" si="166"/>
        <v>0</v>
      </c>
      <c r="DE105" s="23">
        <f t="shared" si="167"/>
        <v>0</v>
      </c>
      <c r="DF105" s="23">
        <f t="shared" si="168"/>
        <v>0.86</v>
      </c>
      <c r="DG105" s="23">
        <f t="shared" si="169"/>
        <v>0</v>
      </c>
      <c r="DH105" s="23">
        <f t="shared" si="170"/>
        <v>0</v>
      </c>
      <c r="DI105" s="23">
        <f t="shared" si="171"/>
        <v>0</v>
      </c>
      <c r="DJ105" s="23">
        <f t="shared" si="172"/>
        <v>0</v>
      </c>
      <c r="DK105" s="23">
        <f t="shared" si="173"/>
        <v>0</v>
      </c>
      <c r="DL105" s="24"/>
    </row>
    <row r="106" spans="1:116" s="13" customFormat="1" ht="47.25" x14ac:dyDescent="0.25">
      <c r="A106" s="11" t="s">
        <v>246</v>
      </c>
      <c r="B106" s="32" t="s">
        <v>317</v>
      </c>
      <c r="C106" s="28" t="s">
        <v>318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20">
        <v>0</v>
      </c>
      <c r="BO106" s="19">
        <v>0</v>
      </c>
      <c r="BP106" s="19">
        <v>0</v>
      </c>
      <c r="BQ106" s="19">
        <v>0</v>
      </c>
      <c r="BR106" s="19">
        <v>0</v>
      </c>
      <c r="BS106" s="19">
        <v>0</v>
      </c>
      <c r="BT106" s="19">
        <v>0</v>
      </c>
      <c r="BU106" s="19">
        <v>0</v>
      </c>
      <c r="BV106" s="19">
        <v>0</v>
      </c>
      <c r="BW106" s="19">
        <v>0</v>
      </c>
      <c r="BX106" s="19">
        <v>0</v>
      </c>
      <c r="BY106" s="19">
        <v>0</v>
      </c>
      <c r="BZ106" s="19">
        <v>0</v>
      </c>
      <c r="CA106" s="19">
        <v>0</v>
      </c>
      <c r="CB106" s="19">
        <v>0</v>
      </c>
      <c r="CC106" s="19">
        <v>0</v>
      </c>
      <c r="CD106" s="19">
        <v>0</v>
      </c>
      <c r="CE106" s="19">
        <v>0</v>
      </c>
      <c r="CF106" s="19">
        <v>0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0</v>
      </c>
      <c r="CM106" s="19">
        <v>0</v>
      </c>
      <c r="CN106" s="19">
        <v>0</v>
      </c>
      <c r="CO106" s="19">
        <v>0</v>
      </c>
      <c r="CP106" s="19">
        <v>0</v>
      </c>
      <c r="CQ106" s="19">
        <v>0</v>
      </c>
      <c r="CR106" s="19">
        <v>0</v>
      </c>
      <c r="CS106" s="19">
        <v>0</v>
      </c>
      <c r="CT106" s="19">
        <v>0</v>
      </c>
      <c r="CU106" s="19">
        <v>0</v>
      </c>
      <c r="CV106" s="23">
        <f t="shared" si="158"/>
        <v>0</v>
      </c>
      <c r="CW106" s="23">
        <f t="shared" si="159"/>
        <v>0</v>
      </c>
      <c r="CX106" s="23">
        <f t="shared" si="160"/>
        <v>0</v>
      </c>
      <c r="CY106" s="23">
        <f t="shared" si="161"/>
        <v>0</v>
      </c>
      <c r="CZ106" s="23">
        <f t="shared" si="162"/>
        <v>0</v>
      </c>
      <c r="DA106" s="23">
        <f t="shared" si="163"/>
        <v>0</v>
      </c>
      <c r="DB106" s="23">
        <f t="shared" si="164"/>
        <v>0</v>
      </c>
      <c r="DC106" s="23">
        <f t="shared" si="165"/>
        <v>0</v>
      </c>
      <c r="DD106" s="23">
        <f t="shared" si="166"/>
        <v>0</v>
      </c>
      <c r="DE106" s="23">
        <f t="shared" si="167"/>
        <v>0</v>
      </c>
      <c r="DF106" s="23">
        <f t="shared" si="168"/>
        <v>0</v>
      </c>
      <c r="DG106" s="23">
        <f t="shared" si="169"/>
        <v>0</v>
      </c>
      <c r="DH106" s="23">
        <f t="shared" si="170"/>
        <v>0</v>
      </c>
      <c r="DI106" s="23">
        <f t="shared" si="171"/>
        <v>0</v>
      </c>
      <c r="DJ106" s="23">
        <f t="shared" si="172"/>
        <v>0</v>
      </c>
      <c r="DK106" s="23">
        <f t="shared" si="173"/>
        <v>0</v>
      </c>
      <c r="DL106" s="24"/>
    </row>
    <row r="107" spans="1:116" s="13" customFormat="1" ht="78.75" x14ac:dyDescent="0.25">
      <c r="A107" s="11" t="s">
        <v>247</v>
      </c>
      <c r="B107" s="17" t="s">
        <v>319</v>
      </c>
      <c r="C107" s="28" t="s">
        <v>320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1.38</v>
      </c>
      <c r="BK107" s="19">
        <v>0</v>
      </c>
      <c r="BL107" s="19">
        <v>0</v>
      </c>
      <c r="BM107" s="19">
        <v>0</v>
      </c>
      <c r="BN107" s="20">
        <v>0</v>
      </c>
      <c r="BO107" s="19">
        <v>0</v>
      </c>
      <c r="BP107" s="19">
        <v>0</v>
      </c>
      <c r="BQ107" s="19">
        <v>0</v>
      </c>
      <c r="BR107" s="19">
        <v>0</v>
      </c>
      <c r="BS107" s="19">
        <v>0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0</v>
      </c>
      <c r="CA107" s="19">
        <v>0</v>
      </c>
      <c r="CB107" s="19">
        <v>0</v>
      </c>
      <c r="CC107" s="19">
        <v>0</v>
      </c>
      <c r="CD107" s="19">
        <v>0</v>
      </c>
      <c r="CE107" s="19">
        <v>0</v>
      </c>
      <c r="CF107" s="19">
        <v>0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0</v>
      </c>
      <c r="CM107" s="19">
        <v>0</v>
      </c>
      <c r="CN107" s="19">
        <v>0</v>
      </c>
      <c r="CO107" s="19">
        <v>0</v>
      </c>
      <c r="CP107" s="19">
        <v>0</v>
      </c>
      <c r="CQ107" s="19">
        <v>0</v>
      </c>
      <c r="CR107" s="19">
        <v>0</v>
      </c>
      <c r="CS107" s="19">
        <v>0</v>
      </c>
      <c r="CT107" s="19">
        <v>0</v>
      </c>
      <c r="CU107" s="19">
        <v>0</v>
      </c>
      <c r="CV107" s="23">
        <f t="shared" si="158"/>
        <v>0</v>
      </c>
      <c r="CW107" s="23">
        <f t="shared" si="159"/>
        <v>0</v>
      </c>
      <c r="CX107" s="23">
        <f t="shared" si="160"/>
        <v>0</v>
      </c>
      <c r="CY107" s="23">
        <f t="shared" si="161"/>
        <v>0</v>
      </c>
      <c r="CZ107" s="23">
        <f t="shared" si="162"/>
        <v>0</v>
      </c>
      <c r="DA107" s="23">
        <f t="shared" si="163"/>
        <v>0</v>
      </c>
      <c r="DB107" s="23">
        <f t="shared" si="164"/>
        <v>0</v>
      </c>
      <c r="DC107" s="23">
        <f t="shared" si="165"/>
        <v>0</v>
      </c>
      <c r="DD107" s="23">
        <f t="shared" si="166"/>
        <v>0</v>
      </c>
      <c r="DE107" s="23">
        <f t="shared" si="167"/>
        <v>0</v>
      </c>
      <c r="DF107" s="23">
        <f t="shared" si="168"/>
        <v>1.38</v>
      </c>
      <c r="DG107" s="23">
        <f t="shared" si="169"/>
        <v>0</v>
      </c>
      <c r="DH107" s="23">
        <f t="shared" si="170"/>
        <v>0</v>
      </c>
      <c r="DI107" s="23">
        <f t="shared" si="171"/>
        <v>0</v>
      </c>
      <c r="DJ107" s="23">
        <f t="shared" si="172"/>
        <v>0</v>
      </c>
      <c r="DK107" s="23">
        <f t="shared" si="173"/>
        <v>0</v>
      </c>
      <c r="DL107" s="24"/>
    </row>
    <row r="108" spans="1:116" s="13" customFormat="1" ht="47.25" x14ac:dyDescent="0.25">
      <c r="A108" s="11" t="s">
        <v>248</v>
      </c>
      <c r="B108" s="35" t="s">
        <v>321</v>
      </c>
      <c r="C108" s="28" t="s">
        <v>322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0.57999999999999996</v>
      </c>
      <c r="BK108" s="19">
        <v>0</v>
      </c>
      <c r="BL108" s="19">
        <v>0</v>
      </c>
      <c r="BM108" s="19">
        <v>0</v>
      </c>
      <c r="BN108" s="20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19">
        <v>0</v>
      </c>
      <c r="CD108" s="19">
        <v>0</v>
      </c>
      <c r="CE108" s="19">
        <v>0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0</v>
      </c>
      <c r="CM108" s="19">
        <v>0</v>
      </c>
      <c r="CN108" s="19">
        <v>0</v>
      </c>
      <c r="CO108" s="19">
        <v>0</v>
      </c>
      <c r="CP108" s="19">
        <v>0</v>
      </c>
      <c r="CQ108" s="19">
        <v>0</v>
      </c>
      <c r="CR108" s="19">
        <v>0</v>
      </c>
      <c r="CS108" s="19">
        <v>0</v>
      </c>
      <c r="CT108" s="19">
        <v>0</v>
      </c>
      <c r="CU108" s="19">
        <v>0</v>
      </c>
      <c r="CV108" s="23">
        <f t="shared" si="158"/>
        <v>0</v>
      </c>
      <c r="CW108" s="23">
        <f t="shared" si="159"/>
        <v>0</v>
      </c>
      <c r="CX108" s="23">
        <f t="shared" si="160"/>
        <v>0</v>
      </c>
      <c r="CY108" s="23">
        <f t="shared" si="161"/>
        <v>0</v>
      </c>
      <c r="CZ108" s="23">
        <f t="shared" si="162"/>
        <v>0</v>
      </c>
      <c r="DA108" s="23">
        <f t="shared" si="163"/>
        <v>0</v>
      </c>
      <c r="DB108" s="23">
        <f t="shared" si="164"/>
        <v>0</v>
      </c>
      <c r="DC108" s="23">
        <f t="shared" si="165"/>
        <v>0</v>
      </c>
      <c r="DD108" s="23">
        <f t="shared" si="166"/>
        <v>0</v>
      </c>
      <c r="DE108" s="23">
        <f t="shared" si="167"/>
        <v>0</v>
      </c>
      <c r="DF108" s="23">
        <f t="shared" si="168"/>
        <v>0.57999999999999996</v>
      </c>
      <c r="DG108" s="23">
        <f t="shared" si="169"/>
        <v>0</v>
      </c>
      <c r="DH108" s="23">
        <f t="shared" si="170"/>
        <v>0</v>
      </c>
      <c r="DI108" s="23">
        <f t="shared" si="171"/>
        <v>0</v>
      </c>
      <c r="DJ108" s="23">
        <f t="shared" si="172"/>
        <v>0</v>
      </c>
      <c r="DK108" s="23">
        <f t="shared" si="173"/>
        <v>0</v>
      </c>
      <c r="DL108" s="24"/>
    </row>
    <row r="109" spans="1:116" s="13" customFormat="1" ht="47.25" x14ac:dyDescent="0.25">
      <c r="A109" s="11" t="s">
        <v>249</v>
      </c>
      <c r="B109" s="34" t="s">
        <v>323</v>
      </c>
      <c r="C109" s="28" t="s">
        <v>324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0.69799999999999995</v>
      </c>
      <c r="BK109" s="19">
        <v>0</v>
      </c>
      <c r="BL109" s="19">
        <v>0</v>
      </c>
      <c r="BM109" s="19">
        <v>0</v>
      </c>
      <c r="BN109" s="20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CQ109" s="19">
        <v>0</v>
      </c>
      <c r="CR109" s="19">
        <v>0</v>
      </c>
      <c r="CS109" s="19">
        <v>0</v>
      </c>
      <c r="CT109" s="19">
        <v>0</v>
      </c>
      <c r="CU109" s="19">
        <v>0</v>
      </c>
      <c r="CV109" s="23">
        <f t="shared" si="158"/>
        <v>0</v>
      </c>
      <c r="CW109" s="23">
        <f t="shared" si="159"/>
        <v>0</v>
      </c>
      <c r="CX109" s="23">
        <f t="shared" si="160"/>
        <v>0</v>
      </c>
      <c r="CY109" s="23">
        <f t="shared" si="161"/>
        <v>0</v>
      </c>
      <c r="CZ109" s="23">
        <f t="shared" si="162"/>
        <v>0</v>
      </c>
      <c r="DA109" s="23">
        <f t="shared" si="163"/>
        <v>0</v>
      </c>
      <c r="DB109" s="23">
        <f t="shared" si="164"/>
        <v>0</v>
      </c>
      <c r="DC109" s="23">
        <f t="shared" si="165"/>
        <v>0</v>
      </c>
      <c r="DD109" s="23">
        <f t="shared" si="166"/>
        <v>0</v>
      </c>
      <c r="DE109" s="23">
        <f t="shared" si="167"/>
        <v>0</v>
      </c>
      <c r="DF109" s="23">
        <f t="shared" si="168"/>
        <v>0.69799999999999995</v>
      </c>
      <c r="DG109" s="23">
        <f t="shared" si="169"/>
        <v>0</v>
      </c>
      <c r="DH109" s="23">
        <f t="shared" si="170"/>
        <v>0</v>
      </c>
      <c r="DI109" s="23">
        <f t="shared" si="171"/>
        <v>0</v>
      </c>
      <c r="DJ109" s="23">
        <f t="shared" si="172"/>
        <v>0</v>
      </c>
      <c r="DK109" s="23">
        <f t="shared" si="173"/>
        <v>0</v>
      </c>
      <c r="DL109" s="24"/>
    </row>
    <row r="110" spans="1:116" s="13" customFormat="1" ht="31.5" x14ac:dyDescent="0.25">
      <c r="A110" s="11" t="s">
        <v>250</v>
      </c>
      <c r="B110" s="34" t="s">
        <v>325</v>
      </c>
      <c r="C110" s="28" t="s">
        <v>326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20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19">
        <v>0</v>
      </c>
      <c r="CQ110" s="19">
        <v>0</v>
      </c>
      <c r="CR110" s="19">
        <v>0</v>
      </c>
      <c r="CS110" s="19">
        <v>0</v>
      </c>
      <c r="CT110" s="19">
        <v>0</v>
      </c>
      <c r="CU110" s="19">
        <v>0</v>
      </c>
      <c r="CV110" s="23">
        <f t="shared" si="158"/>
        <v>0</v>
      </c>
      <c r="CW110" s="23">
        <f t="shared" si="159"/>
        <v>0</v>
      </c>
      <c r="CX110" s="23">
        <f t="shared" si="160"/>
        <v>0</v>
      </c>
      <c r="CY110" s="23">
        <f t="shared" si="161"/>
        <v>0</v>
      </c>
      <c r="CZ110" s="23">
        <f t="shared" si="162"/>
        <v>0</v>
      </c>
      <c r="DA110" s="23">
        <f t="shared" si="163"/>
        <v>0</v>
      </c>
      <c r="DB110" s="23">
        <f t="shared" si="164"/>
        <v>0</v>
      </c>
      <c r="DC110" s="23">
        <f t="shared" si="165"/>
        <v>0</v>
      </c>
      <c r="DD110" s="23">
        <f t="shared" si="166"/>
        <v>0</v>
      </c>
      <c r="DE110" s="23">
        <f t="shared" si="167"/>
        <v>0</v>
      </c>
      <c r="DF110" s="23">
        <f t="shared" si="168"/>
        <v>0</v>
      </c>
      <c r="DG110" s="23">
        <f t="shared" si="169"/>
        <v>0</v>
      </c>
      <c r="DH110" s="23">
        <f t="shared" si="170"/>
        <v>0</v>
      </c>
      <c r="DI110" s="23">
        <f t="shared" si="171"/>
        <v>0</v>
      </c>
      <c r="DJ110" s="23">
        <f t="shared" si="172"/>
        <v>0</v>
      </c>
      <c r="DK110" s="23">
        <f t="shared" si="173"/>
        <v>0</v>
      </c>
      <c r="DL110" s="24"/>
    </row>
    <row r="111" spans="1:116" s="13" customFormat="1" ht="110.25" x14ac:dyDescent="0.25">
      <c r="A111" s="11" t="s">
        <v>251</v>
      </c>
      <c r="B111" s="32" t="s">
        <v>327</v>
      </c>
      <c r="C111" s="28" t="s">
        <v>328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20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0</v>
      </c>
      <c r="BT111" s="19">
        <v>0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0</v>
      </c>
      <c r="CA111" s="19">
        <v>0</v>
      </c>
      <c r="CB111" s="19">
        <v>0</v>
      </c>
      <c r="CC111" s="19">
        <v>0</v>
      </c>
      <c r="CD111" s="19">
        <v>0</v>
      </c>
      <c r="CE111" s="19">
        <v>0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</v>
      </c>
      <c r="CM111" s="19">
        <v>0</v>
      </c>
      <c r="CN111" s="19">
        <v>0</v>
      </c>
      <c r="CO111" s="19">
        <v>0</v>
      </c>
      <c r="CP111" s="19">
        <v>0</v>
      </c>
      <c r="CQ111" s="19">
        <v>0</v>
      </c>
      <c r="CR111" s="19">
        <v>0</v>
      </c>
      <c r="CS111" s="19">
        <v>0</v>
      </c>
      <c r="CT111" s="19">
        <v>0</v>
      </c>
      <c r="CU111" s="19">
        <v>0</v>
      </c>
      <c r="CV111" s="23">
        <f t="shared" si="158"/>
        <v>0</v>
      </c>
      <c r="CW111" s="23">
        <f t="shared" si="159"/>
        <v>0</v>
      </c>
      <c r="CX111" s="23">
        <f t="shared" si="160"/>
        <v>0</v>
      </c>
      <c r="CY111" s="23">
        <f t="shared" si="161"/>
        <v>0</v>
      </c>
      <c r="CZ111" s="23">
        <f t="shared" si="162"/>
        <v>0</v>
      </c>
      <c r="DA111" s="23">
        <f t="shared" si="163"/>
        <v>0</v>
      </c>
      <c r="DB111" s="23">
        <f t="shared" si="164"/>
        <v>0</v>
      </c>
      <c r="DC111" s="23">
        <f t="shared" si="165"/>
        <v>0</v>
      </c>
      <c r="DD111" s="23">
        <f t="shared" si="166"/>
        <v>0</v>
      </c>
      <c r="DE111" s="23">
        <f t="shared" si="167"/>
        <v>0</v>
      </c>
      <c r="DF111" s="23">
        <f t="shared" si="168"/>
        <v>0</v>
      </c>
      <c r="DG111" s="23">
        <f t="shared" si="169"/>
        <v>0</v>
      </c>
      <c r="DH111" s="23">
        <f t="shared" si="170"/>
        <v>0</v>
      </c>
      <c r="DI111" s="23">
        <f t="shared" si="171"/>
        <v>0</v>
      </c>
      <c r="DJ111" s="23">
        <f t="shared" si="172"/>
        <v>0</v>
      </c>
      <c r="DK111" s="23">
        <f t="shared" si="173"/>
        <v>0</v>
      </c>
      <c r="DL111" s="24"/>
    </row>
    <row r="112" spans="1:116" s="13" customFormat="1" ht="63" x14ac:dyDescent="0.25">
      <c r="A112" s="11" t="s">
        <v>253</v>
      </c>
      <c r="B112" s="32" t="s">
        <v>329</v>
      </c>
      <c r="C112" s="28" t="s">
        <v>330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0</v>
      </c>
      <c r="BH112" s="19">
        <v>0.5</v>
      </c>
      <c r="BI112" s="19">
        <v>0</v>
      </c>
      <c r="BJ112" s="19">
        <v>0.3</v>
      </c>
      <c r="BK112" s="19">
        <v>0</v>
      </c>
      <c r="BL112" s="19">
        <v>0</v>
      </c>
      <c r="BM112" s="19">
        <v>0</v>
      </c>
      <c r="BN112" s="20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0</v>
      </c>
      <c r="CA112" s="19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0</v>
      </c>
      <c r="CN112" s="19">
        <v>0</v>
      </c>
      <c r="CO112" s="19">
        <v>0</v>
      </c>
      <c r="CP112" s="19">
        <v>0</v>
      </c>
      <c r="CQ112" s="19">
        <v>0</v>
      </c>
      <c r="CR112" s="19">
        <v>0</v>
      </c>
      <c r="CS112" s="19">
        <v>0</v>
      </c>
      <c r="CT112" s="19">
        <v>0</v>
      </c>
      <c r="CU112" s="19">
        <v>0</v>
      </c>
      <c r="CV112" s="23">
        <f t="shared" si="158"/>
        <v>0</v>
      </c>
      <c r="CW112" s="23">
        <f t="shared" si="159"/>
        <v>0</v>
      </c>
      <c r="CX112" s="23">
        <f t="shared" si="160"/>
        <v>0</v>
      </c>
      <c r="CY112" s="23">
        <f t="shared" si="161"/>
        <v>0</v>
      </c>
      <c r="CZ112" s="23">
        <f t="shared" si="162"/>
        <v>0</v>
      </c>
      <c r="DA112" s="23">
        <f t="shared" si="163"/>
        <v>0</v>
      </c>
      <c r="DB112" s="23">
        <f t="shared" si="164"/>
        <v>0</v>
      </c>
      <c r="DC112" s="23">
        <f t="shared" si="165"/>
        <v>0</v>
      </c>
      <c r="DD112" s="23">
        <f t="shared" si="166"/>
        <v>0.5</v>
      </c>
      <c r="DE112" s="23">
        <f t="shared" si="167"/>
        <v>0</v>
      </c>
      <c r="DF112" s="23">
        <f t="shared" si="168"/>
        <v>0.3</v>
      </c>
      <c r="DG112" s="23">
        <f t="shared" si="169"/>
        <v>0</v>
      </c>
      <c r="DH112" s="23">
        <f t="shared" si="170"/>
        <v>0</v>
      </c>
      <c r="DI112" s="23">
        <f t="shared" si="171"/>
        <v>0</v>
      </c>
      <c r="DJ112" s="23">
        <f t="shared" si="172"/>
        <v>0</v>
      </c>
      <c r="DK112" s="23">
        <f t="shared" si="173"/>
        <v>0</v>
      </c>
      <c r="DL112" s="24"/>
    </row>
    <row r="113" spans="1:116" s="13" customFormat="1" ht="31.5" x14ac:dyDescent="0.25">
      <c r="A113" s="11" t="s">
        <v>189</v>
      </c>
      <c r="B113" s="21" t="s">
        <v>190</v>
      </c>
      <c r="C113" s="22" t="s">
        <v>133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  <c r="AV113" s="19">
        <v>0</v>
      </c>
      <c r="AW113" s="19">
        <v>0</v>
      </c>
      <c r="AX113" s="19">
        <v>0</v>
      </c>
      <c r="AY113" s="19">
        <v>0</v>
      </c>
      <c r="AZ113" s="19">
        <v>0</v>
      </c>
      <c r="BA113" s="19">
        <v>0</v>
      </c>
      <c r="BB113" s="19">
        <v>0</v>
      </c>
      <c r="BC113" s="19">
        <v>0</v>
      </c>
      <c r="BD113" s="19">
        <v>0</v>
      </c>
      <c r="BE113" s="19">
        <v>0</v>
      </c>
      <c r="BF113" s="19">
        <v>0</v>
      </c>
      <c r="BG113" s="19">
        <v>0</v>
      </c>
      <c r="BH113" s="19">
        <v>0</v>
      </c>
      <c r="BI113" s="19">
        <v>0</v>
      </c>
      <c r="BJ113" s="19">
        <v>0</v>
      </c>
      <c r="BK113" s="19">
        <v>0</v>
      </c>
      <c r="BL113" s="19">
        <v>0</v>
      </c>
      <c r="BM113" s="19">
        <v>0</v>
      </c>
      <c r="BN113" s="20">
        <v>0</v>
      </c>
      <c r="BO113" s="19">
        <v>0</v>
      </c>
      <c r="BP113" s="19">
        <v>0</v>
      </c>
      <c r="BQ113" s="19">
        <v>0</v>
      </c>
      <c r="BR113" s="19">
        <v>0</v>
      </c>
      <c r="BS113" s="19">
        <v>0</v>
      </c>
      <c r="BT113" s="19">
        <v>0</v>
      </c>
      <c r="BU113" s="19">
        <v>0</v>
      </c>
      <c r="BV113" s="19">
        <v>0</v>
      </c>
      <c r="BW113" s="19">
        <v>0</v>
      </c>
      <c r="BX113" s="19">
        <v>0</v>
      </c>
      <c r="BY113" s="19">
        <v>0</v>
      </c>
      <c r="BZ113" s="19">
        <v>0</v>
      </c>
      <c r="CA113" s="19">
        <v>0</v>
      </c>
      <c r="CB113" s="19">
        <v>0</v>
      </c>
      <c r="CC113" s="19">
        <v>0</v>
      </c>
      <c r="CD113" s="19">
        <v>0</v>
      </c>
      <c r="CE113" s="19">
        <v>0</v>
      </c>
      <c r="CF113" s="19">
        <v>0</v>
      </c>
      <c r="CG113" s="19">
        <v>0</v>
      </c>
      <c r="CH113" s="19">
        <v>0</v>
      </c>
      <c r="CI113" s="19">
        <v>0</v>
      </c>
      <c r="CJ113" s="19">
        <v>0</v>
      </c>
      <c r="CK113" s="19">
        <v>0</v>
      </c>
      <c r="CL113" s="19">
        <v>0</v>
      </c>
      <c r="CM113" s="19">
        <v>0</v>
      </c>
      <c r="CN113" s="19">
        <v>0</v>
      </c>
      <c r="CO113" s="19">
        <v>0</v>
      </c>
      <c r="CP113" s="19">
        <v>0</v>
      </c>
      <c r="CQ113" s="19">
        <v>0</v>
      </c>
      <c r="CR113" s="19">
        <v>0</v>
      </c>
      <c r="CS113" s="19">
        <v>0</v>
      </c>
      <c r="CT113" s="19">
        <v>0</v>
      </c>
      <c r="CU113" s="19">
        <v>0</v>
      </c>
      <c r="CV113" s="23">
        <f t="shared" si="13"/>
        <v>0</v>
      </c>
      <c r="CW113" s="23">
        <f t="shared" si="14"/>
        <v>0</v>
      </c>
      <c r="CX113" s="23">
        <f t="shared" si="15"/>
        <v>0</v>
      </c>
      <c r="CY113" s="23">
        <f t="shared" si="16"/>
        <v>0</v>
      </c>
      <c r="CZ113" s="23">
        <f t="shared" si="17"/>
        <v>0</v>
      </c>
      <c r="DA113" s="23">
        <f t="shared" si="18"/>
        <v>0</v>
      </c>
      <c r="DB113" s="23">
        <f t="shared" si="19"/>
        <v>0</v>
      </c>
      <c r="DC113" s="23">
        <f t="shared" si="20"/>
        <v>0</v>
      </c>
      <c r="DD113" s="19">
        <f t="shared" ref="DD113:DD114" si="174">AB113</f>
        <v>0</v>
      </c>
      <c r="DE113" s="19">
        <f t="shared" ref="DE113:DE114" si="175">AC113</f>
        <v>0</v>
      </c>
      <c r="DF113" s="19">
        <f t="shared" ref="DF113:DF114" si="176">AD113</f>
        <v>0</v>
      </c>
      <c r="DG113" s="19">
        <f t="shared" ref="DG113:DG114" si="177">AE113</f>
        <v>0</v>
      </c>
      <c r="DH113" s="19">
        <f t="shared" ref="DH113:DH114" si="178">AF113</f>
        <v>0</v>
      </c>
      <c r="DI113" s="19">
        <f t="shared" ref="DI113:DI114" si="179">AG113</f>
        <v>0</v>
      </c>
      <c r="DJ113" s="19">
        <f t="shared" ref="DJ113:DJ114" si="180">AH113</f>
        <v>0</v>
      </c>
      <c r="DK113" s="19">
        <f t="shared" ref="DK113:DK114" si="181">AI113</f>
        <v>0</v>
      </c>
      <c r="DL113" s="12"/>
    </row>
    <row r="114" spans="1:116" s="13" customFormat="1" ht="31.5" x14ac:dyDescent="0.25">
      <c r="A114" s="11" t="s">
        <v>191</v>
      </c>
      <c r="B114" s="21" t="s">
        <v>192</v>
      </c>
      <c r="C114" s="22" t="s">
        <v>133</v>
      </c>
      <c r="D114" s="19">
        <f>SUM(D115,D130,D133:D135,D144:D146,)</f>
        <v>0</v>
      </c>
      <c r="E114" s="19">
        <f t="shared" ref="E114:BP114" si="182">SUM(E115,E130,E133:E135,E144:E146,)</f>
        <v>0</v>
      </c>
      <c r="F114" s="19">
        <f t="shared" si="182"/>
        <v>0</v>
      </c>
      <c r="G114" s="19">
        <f t="shared" si="182"/>
        <v>0</v>
      </c>
      <c r="H114" s="19">
        <f t="shared" si="182"/>
        <v>0</v>
      </c>
      <c r="I114" s="19">
        <f t="shared" si="182"/>
        <v>0</v>
      </c>
      <c r="J114" s="19">
        <f t="shared" si="182"/>
        <v>0</v>
      </c>
      <c r="K114" s="19">
        <f t="shared" si="182"/>
        <v>0</v>
      </c>
      <c r="L114" s="19">
        <f t="shared" si="182"/>
        <v>0</v>
      </c>
      <c r="M114" s="19">
        <f t="shared" si="182"/>
        <v>0</v>
      </c>
      <c r="N114" s="19">
        <f t="shared" si="182"/>
        <v>0</v>
      </c>
      <c r="O114" s="19">
        <f t="shared" si="182"/>
        <v>0</v>
      </c>
      <c r="P114" s="19">
        <f t="shared" si="182"/>
        <v>0</v>
      </c>
      <c r="Q114" s="19">
        <f t="shared" si="182"/>
        <v>0</v>
      </c>
      <c r="R114" s="19">
        <f t="shared" si="182"/>
        <v>0</v>
      </c>
      <c r="S114" s="19">
        <f t="shared" si="182"/>
        <v>0</v>
      </c>
      <c r="T114" s="19">
        <f t="shared" si="182"/>
        <v>0</v>
      </c>
      <c r="U114" s="19">
        <f t="shared" si="182"/>
        <v>0</v>
      </c>
      <c r="V114" s="19">
        <f t="shared" si="182"/>
        <v>0</v>
      </c>
      <c r="W114" s="19">
        <f t="shared" si="182"/>
        <v>0</v>
      </c>
      <c r="X114" s="19">
        <f t="shared" si="182"/>
        <v>0</v>
      </c>
      <c r="Y114" s="19">
        <f t="shared" si="182"/>
        <v>0</v>
      </c>
      <c r="Z114" s="19">
        <f t="shared" si="182"/>
        <v>1283</v>
      </c>
      <c r="AA114" s="19">
        <f t="shared" si="182"/>
        <v>0</v>
      </c>
      <c r="AB114" s="19">
        <f t="shared" si="182"/>
        <v>0</v>
      </c>
      <c r="AC114" s="19">
        <f t="shared" si="182"/>
        <v>0</v>
      </c>
      <c r="AD114" s="19">
        <f t="shared" si="182"/>
        <v>0</v>
      </c>
      <c r="AE114" s="19">
        <f t="shared" si="182"/>
        <v>0</v>
      </c>
      <c r="AF114" s="19">
        <f t="shared" si="182"/>
        <v>0</v>
      </c>
      <c r="AG114" s="19">
        <f t="shared" si="182"/>
        <v>0</v>
      </c>
      <c r="AH114" s="19">
        <f t="shared" si="182"/>
        <v>1528</v>
      </c>
      <c r="AI114" s="19">
        <f t="shared" si="182"/>
        <v>0</v>
      </c>
      <c r="AJ114" s="19">
        <f t="shared" si="182"/>
        <v>0</v>
      </c>
      <c r="AK114" s="19">
        <f t="shared" si="182"/>
        <v>0</v>
      </c>
      <c r="AL114" s="19">
        <f t="shared" si="182"/>
        <v>0</v>
      </c>
      <c r="AM114" s="19">
        <f t="shared" si="182"/>
        <v>0</v>
      </c>
      <c r="AN114" s="19">
        <f t="shared" si="182"/>
        <v>0</v>
      </c>
      <c r="AO114" s="19">
        <f t="shared" si="182"/>
        <v>0</v>
      </c>
      <c r="AP114" s="19">
        <f t="shared" si="182"/>
        <v>870</v>
      </c>
      <c r="AQ114" s="19">
        <f t="shared" si="182"/>
        <v>0</v>
      </c>
      <c r="AR114" s="19">
        <f t="shared" si="182"/>
        <v>0</v>
      </c>
      <c r="AS114" s="19">
        <f t="shared" si="182"/>
        <v>0</v>
      </c>
      <c r="AT114" s="19">
        <f t="shared" si="182"/>
        <v>0</v>
      </c>
      <c r="AU114" s="19">
        <f t="shared" si="182"/>
        <v>0</v>
      </c>
      <c r="AV114" s="19">
        <f t="shared" si="182"/>
        <v>0</v>
      </c>
      <c r="AW114" s="19">
        <f t="shared" si="182"/>
        <v>0</v>
      </c>
      <c r="AX114" s="36">
        <f t="shared" si="182"/>
        <v>1145</v>
      </c>
      <c r="AY114" s="19">
        <f t="shared" si="182"/>
        <v>0</v>
      </c>
      <c r="AZ114" s="19">
        <f t="shared" si="182"/>
        <v>0</v>
      </c>
      <c r="BA114" s="19">
        <f t="shared" si="182"/>
        <v>0</v>
      </c>
      <c r="BB114" s="19">
        <f t="shared" si="182"/>
        <v>0</v>
      </c>
      <c r="BC114" s="19">
        <f t="shared" si="182"/>
        <v>0</v>
      </c>
      <c r="BD114" s="19">
        <f t="shared" si="182"/>
        <v>0</v>
      </c>
      <c r="BE114" s="19">
        <f t="shared" si="182"/>
        <v>0</v>
      </c>
      <c r="BF114" s="19">
        <f t="shared" si="182"/>
        <v>0</v>
      </c>
      <c r="BG114" s="19">
        <f t="shared" si="182"/>
        <v>0</v>
      </c>
      <c r="BH114" s="19">
        <f t="shared" si="182"/>
        <v>0</v>
      </c>
      <c r="BI114" s="19">
        <f t="shared" si="182"/>
        <v>0</v>
      </c>
      <c r="BJ114" s="19">
        <f t="shared" si="182"/>
        <v>0</v>
      </c>
      <c r="BK114" s="19">
        <f t="shared" si="182"/>
        <v>0</v>
      </c>
      <c r="BL114" s="19">
        <f t="shared" si="182"/>
        <v>0</v>
      </c>
      <c r="BM114" s="19">
        <f t="shared" si="182"/>
        <v>0</v>
      </c>
      <c r="BN114" s="20">
        <f t="shared" si="182"/>
        <v>1551</v>
      </c>
      <c r="BO114" s="19">
        <f t="shared" si="182"/>
        <v>0</v>
      </c>
      <c r="BP114" s="19">
        <f t="shared" si="182"/>
        <v>0</v>
      </c>
      <c r="BQ114" s="19">
        <f t="shared" ref="BQ114:CU114" si="183">SUM(BQ115,BQ130,BQ133:BQ135,BQ144:BQ146,)</f>
        <v>0</v>
      </c>
      <c r="BR114" s="19">
        <f t="shared" si="183"/>
        <v>0</v>
      </c>
      <c r="BS114" s="19">
        <f t="shared" si="183"/>
        <v>0</v>
      </c>
      <c r="BT114" s="19">
        <f t="shared" si="183"/>
        <v>0</v>
      </c>
      <c r="BU114" s="19">
        <f t="shared" si="183"/>
        <v>0</v>
      </c>
      <c r="BV114" s="19">
        <f t="shared" si="183"/>
        <v>0</v>
      </c>
      <c r="BW114" s="19">
        <f t="shared" si="183"/>
        <v>0</v>
      </c>
      <c r="BX114" s="19">
        <f t="shared" si="183"/>
        <v>0</v>
      </c>
      <c r="BY114" s="19">
        <f t="shared" si="183"/>
        <v>0</v>
      </c>
      <c r="BZ114" s="19">
        <f t="shared" si="183"/>
        <v>0</v>
      </c>
      <c r="CA114" s="19">
        <f t="shared" si="183"/>
        <v>0</v>
      </c>
      <c r="CB114" s="19">
        <f t="shared" si="183"/>
        <v>0</v>
      </c>
      <c r="CC114" s="19">
        <f t="shared" si="183"/>
        <v>0</v>
      </c>
      <c r="CD114" s="19">
        <f t="shared" si="183"/>
        <v>0</v>
      </c>
      <c r="CE114" s="19">
        <f t="shared" si="183"/>
        <v>0</v>
      </c>
      <c r="CF114" s="19">
        <f t="shared" si="183"/>
        <v>0</v>
      </c>
      <c r="CG114" s="19">
        <f t="shared" si="183"/>
        <v>0</v>
      </c>
      <c r="CH114" s="19">
        <f t="shared" si="183"/>
        <v>0</v>
      </c>
      <c r="CI114" s="19">
        <f t="shared" si="183"/>
        <v>0</v>
      </c>
      <c r="CJ114" s="19">
        <f t="shared" si="183"/>
        <v>0</v>
      </c>
      <c r="CK114" s="19">
        <f t="shared" si="183"/>
        <v>0</v>
      </c>
      <c r="CL114" s="19">
        <f t="shared" si="183"/>
        <v>0</v>
      </c>
      <c r="CM114" s="19">
        <f t="shared" si="183"/>
        <v>0</v>
      </c>
      <c r="CN114" s="19">
        <f t="shared" si="183"/>
        <v>0</v>
      </c>
      <c r="CO114" s="19">
        <f t="shared" si="183"/>
        <v>0</v>
      </c>
      <c r="CP114" s="19">
        <f t="shared" si="183"/>
        <v>0</v>
      </c>
      <c r="CQ114" s="19">
        <f t="shared" si="183"/>
        <v>0</v>
      </c>
      <c r="CR114" s="19">
        <f t="shared" si="183"/>
        <v>0</v>
      </c>
      <c r="CS114" s="19">
        <f t="shared" si="183"/>
        <v>0</v>
      </c>
      <c r="CT114" s="19">
        <f t="shared" si="183"/>
        <v>0</v>
      </c>
      <c r="CU114" s="19">
        <f t="shared" si="183"/>
        <v>0</v>
      </c>
      <c r="CV114" s="23">
        <f t="shared" si="13"/>
        <v>0</v>
      </c>
      <c r="CW114" s="23">
        <f t="shared" si="14"/>
        <v>0</v>
      </c>
      <c r="CX114" s="23">
        <f t="shared" si="15"/>
        <v>0</v>
      </c>
      <c r="CY114" s="23">
        <f t="shared" si="16"/>
        <v>0</v>
      </c>
      <c r="CZ114" s="23">
        <f t="shared" si="17"/>
        <v>0</v>
      </c>
      <c r="DA114" s="23">
        <f t="shared" si="18"/>
        <v>0</v>
      </c>
      <c r="DB114" s="23">
        <f t="shared" si="19"/>
        <v>2153</v>
      </c>
      <c r="DC114" s="23">
        <f t="shared" si="20"/>
        <v>0</v>
      </c>
      <c r="DD114" s="19">
        <f t="shared" si="174"/>
        <v>0</v>
      </c>
      <c r="DE114" s="19">
        <f t="shared" si="175"/>
        <v>0</v>
      </c>
      <c r="DF114" s="19">
        <f t="shared" si="176"/>
        <v>0</v>
      </c>
      <c r="DG114" s="19">
        <f t="shared" si="177"/>
        <v>0</v>
      </c>
      <c r="DH114" s="19">
        <f t="shared" si="178"/>
        <v>0</v>
      </c>
      <c r="DI114" s="19">
        <f t="shared" si="179"/>
        <v>0</v>
      </c>
      <c r="DJ114" s="19">
        <f t="shared" si="180"/>
        <v>1528</v>
      </c>
      <c r="DK114" s="19">
        <f t="shared" si="181"/>
        <v>0</v>
      </c>
      <c r="DL114" s="12"/>
    </row>
    <row r="115" spans="1:116" s="13" customFormat="1" ht="31.5" x14ac:dyDescent="0.25">
      <c r="A115" s="11" t="s">
        <v>193</v>
      </c>
      <c r="B115" s="21" t="s">
        <v>194</v>
      </c>
      <c r="C115" s="22" t="s">
        <v>133</v>
      </c>
      <c r="D115" s="23">
        <f>SUM(D116:D129)</f>
        <v>0</v>
      </c>
      <c r="E115" s="23">
        <f t="shared" ref="E115:BP115" si="184">SUM(E116:E129)</f>
        <v>0</v>
      </c>
      <c r="F115" s="23">
        <f t="shared" si="184"/>
        <v>0</v>
      </c>
      <c r="G115" s="23">
        <f t="shared" si="184"/>
        <v>0</v>
      </c>
      <c r="H115" s="23">
        <f t="shared" si="184"/>
        <v>0</v>
      </c>
      <c r="I115" s="23">
        <f t="shared" si="184"/>
        <v>0</v>
      </c>
      <c r="J115" s="23">
        <f t="shared" si="184"/>
        <v>0</v>
      </c>
      <c r="K115" s="23">
        <f t="shared" si="184"/>
        <v>0</v>
      </c>
      <c r="L115" s="23">
        <f t="shared" si="184"/>
        <v>0</v>
      </c>
      <c r="M115" s="23">
        <f t="shared" si="184"/>
        <v>0</v>
      </c>
      <c r="N115" s="23">
        <f t="shared" si="184"/>
        <v>0</v>
      </c>
      <c r="O115" s="23">
        <f t="shared" si="184"/>
        <v>0</v>
      </c>
      <c r="P115" s="23">
        <f t="shared" si="184"/>
        <v>0</v>
      </c>
      <c r="Q115" s="23">
        <f t="shared" si="184"/>
        <v>0</v>
      </c>
      <c r="R115" s="23">
        <f t="shared" si="184"/>
        <v>0</v>
      </c>
      <c r="S115" s="23">
        <f t="shared" si="184"/>
        <v>0</v>
      </c>
      <c r="T115" s="23">
        <f t="shared" si="184"/>
        <v>0</v>
      </c>
      <c r="U115" s="23">
        <f t="shared" si="184"/>
        <v>0</v>
      </c>
      <c r="V115" s="23">
        <f t="shared" si="184"/>
        <v>0</v>
      </c>
      <c r="W115" s="23">
        <f t="shared" si="184"/>
        <v>0</v>
      </c>
      <c r="X115" s="23">
        <f t="shared" si="184"/>
        <v>0</v>
      </c>
      <c r="Y115" s="23">
        <f t="shared" si="184"/>
        <v>0</v>
      </c>
      <c r="Z115" s="23">
        <f t="shared" si="184"/>
        <v>1283</v>
      </c>
      <c r="AA115" s="23">
        <f t="shared" si="184"/>
        <v>0</v>
      </c>
      <c r="AB115" s="23">
        <f t="shared" si="184"/>
        <v>0</v>
      </c>
      <c r="AC115" s="23">
        <f t="shared" si="184"/>
        <v>0</v>
      </c>
      <c r="AD115" s="23">
        <f t="shared" si="184"/>
        <v>0</v>
      </c>
      <c r="AE115" s="23">
        <f t="shared" si="184"/>
        <v>0</v>
      </c>
      <c r="AF115" s="23">
        <f t="shared" si="184"/>
        <v>0</v>
      </c>
      <c r="AG115" s="23">
        <f t="shared" si="184"/>
        <v>0</v>
      </c>
      <c r="AH115" s="23">
        <f t="shared" si="184"/>
        <v>1528</v>
      </c>
      <c r="AI115" s="23">
        <f t="shared" si="184"/>
        <v>0</v>
      </c>
      <c r="AJ115" s="23">
        <f t="shared" si="184"/>
        <v>0</v>
      </c>
      <c r="AK115" s="23">
        <f t="shared" si="184"/>
        <v>0</v>
      </c>
      <c r="AL115" s="23">
        <f t="shared" si="184"/>
        <v>0</v>
      </c>
      <c r="AM115" s="23">
        <f t="shared" si="184"/>
        <v>0</v>
      </c>
      <c r="AN115" s="23">
        <f t="shared" si="184"/>
        <v>0</v>
      </c>
      <c r="AO115" s="23">
        <f t="shared" si="184"/>
        <v>0</v>
      </c>
      <c r="AP115" s="23">
        <f t="shared" si="184"/>
        <v>869</v>
      </c>
      <c r="AQ115" s="23">
        <f t="shared" si="184"/>
        <v>0</v>
      </c>
      <c r="AR115" s="23">
        <f t="shared" si="184"/>
        <v>0</v>
      </c>
      <c r="AS115" s="23">
        <f t="shared" si="184"/>
        <v>0</v>
      </c>
      <c r="AT115" s="23">
        <f t="shared" si="184"/>
        <v>0</v>
      </c>
      <c r="AU115" s="23">
        <f t="shared" si="184"/>
        <v>0</v>
      </c>
      <c r="AV115" s="23">
        <f t="shared" si="184"/>
        <v>0</v>
      </c>
      <c r="AW115" s="23">
        <f t="shared" si="184"/>
        <v>0</v>
      </c>
      <c r="AX115" s="23">
        <f t="shared" si="184"/>
        <v>1144</v>
      </c>
      <c r="AY115" s="23">
        <f t="shared" si="184"/>
        <v>0</v>
      </c>
      <c r="AZ115" s="23">
        <f t="shared" si="184"/>
        <v>0</v>
      </c>
      <c r="BA115" s="23">
        <f t="shared" si="184"/>
        <v>0</v>
      </c>
      <c r="BB115" s="23">
        <f t="shared" si="184"/>
        <v>0</v>
      </c>
      <c r="BC115" s="23">
        <f t="shared" si="184"/>
        <v>0</v>
      </c>
      <c r="BD115" s="23">
        <f t="shared" si="184"/>
        <v>0</v>
      </c>
      <c r="BE115" s="23">
        <f t="shared" si="184"/>
        <v>0</v>
      </c>
      <c r="BF115" s="23">
        <f t="shared" si="184"/>
        <v>0</v>
      </c>
      <c r="BG115" s="23">
        <f t="shared" si="184"/>
        <v>0</v>
      </c>
      <c r="BH115" s="23">
        <f t="shared" si="184"/>
        <v>0</v>
      </c>
      <c r="BI115" s="23">
        <f t="shared" si="184"/>
        <v>0</v>
      </c>
      <c r="BJ115" s="23">
        <f t="shared" si="184"/>
        <v>0</v>
      </c>
      <c r="BK115" s="23">
        <f t="shared" si="184"/>
        <v>0</v>
      </c>
      <c r="BL115" s="23">
        <f t="shared" si="184"/>
        <v>0</v>
      </c>
      <c r="BM115" s="23">
        <f t="shared" si="184"/>
        <v>0</v>
      </c>
      <c r="BN115" s="27">
        <f t="shared" si="184"/>
        <v>1550</v>
      </c>
      <c r="BO115" s="23">
        <f t="shared" si="184"/>
        <v>0</v>
      </c>
      <c r="BP115" s="23">
        <f t="shared" si="184"/>
        <v>0</v>
      </c>
      <c r="BQ115" s="23">
        <f t="shared" ref="BQ115:DK115" si="185">SUM(BQ116:BQ129)</f>
        <v>0</v>
      </c>
      <c r="BR115" s="23">
        <f t="shared" si="185"/>
        <v>0</v>
      </c>
      <c r="BS115" s="23">
        <f t="shared" si="185"/>
        <v>0</v>
      </c>
      <c r="BT115" s="23">
        <f t="shared" si="185"/>
        <v>0</v>
      </c>
      <c r="BU115" s="23">
        <f t="shared" si="185"/>
        <v>0</v>
      </c>
      <c r="BV115" s="23">
        <f t="shared" si="185"/>
        <v>0</v>
      </c>
      <c r="BW115" s="23">
        <f t="shared" si="185"/>
        <v>0</v>
      </c>
      <c r="BX115" s="23">
        <f t="shared" si="185"/>
        <v>0</v>
      </c>
      <c r="BY115" s="23">
        <f t="shared" si="185"/>
        <v>0</v>
      </c>
      <c r="BZ115" s="23">
        <f t="shared" si="185"/>
        <v>0</v>
      </c>
      <c r="CA115" s="23">
        <f t="shared" si="185"/>
        <v>0</v>
      </c>
      <c r="CB115" s="23">
        <f t="shared" si="185"/>
        <v>0</v>
      </c>
      <c r="CC115" s="23">
        <f t="shared" si="185"/>
        <v>0</v>
      </c>
      <c r="CD115" s="23">
        <f t="shared" si="185"/>
        <v>0</v>
      </c>
      <c r="CE115" s="23">
        <f t="shared" si="185"/>
        <v>0</v>
      </c>
      <c r="CF115" s="23">
        <f t="shared" si="185"/>
        <v>0</v>
      </c>
      <c r="CG115" s="23">
        <f t="shared" si="185"/>
        <v>0</v>
      </c>
      <c r="CH115" s="23">
        <f t="shared" si="185"/>
        <v>0</v>
      </c>
      <c r="CI115" s="23">
        <f t="shared" si="185"/>
        <v>0</v>
      </c>
      <c r="CJ115" s="23">
        <f t="shared" si="185"/>
        <v>0</v>
      </c>
      <c r="CK115" s="23">
        <f t="shared" si="185"/>
        <v>0</v>
      </c>
      <c r="CL115" s="23">
        <f t="shared" si="185"/>
        <v>0</v>
      </c>
      <c r="CM115" s="23">
        <f t="shared" si="185"/>
        <v>0</v>
      </c>
      <c r="CN115" s="23">
        <f t="shared" si="185"/>
        <v>0</v>
      </c>
      <c r="CO115" s="23">
        <f t="shared" si="185"/>
        <v>0</v>
      </c>
      <c r="CP115" s="23">
        <f t="shared" si="185"/>
        <v>0</v>
      </c>
      <c r="CQ115" s="23">
        <f t="shared" si="185"/>
        <v>0</v>
      </c>
      <c r="CR115" s="23">
        <f t="shared" si="185"/>
        <v>0</v>
      </c>
      <c r="CS115" s="23">
        <f t="shared" si="185"/>
        <v>0</v>
      </c>
      <c r="CT115" s="23">
        <f t="shared" si="185"/>
        <v>0</v>
      </c>
      <c r="CU115" s="23">
        <f t="shared" si="185"/>
        <v>0</v>
      </c>
      <c r="CV115" s="23">
        <f t="shared" si="185"/>
        <v>0</v>
      </c>
      <c r="CW115" s="23">
        <f t="shared" si="185"/>
        <v>0</v>
      </c>
      <c r="CX115" s="23">
        <f t="shared" si="185"/>
        <v>0</v>
      </c>
      <c r="CY115" s="23">
        <f t="shared" si="185"/>
        <v>0</v>
      </c>
      <c r="CZ115" s="23">
        <f t="shared" si="185"/>
        <v>0</v>
      </c>
      <c r="DA115" s="23">
        <f t="shared" si="185"/>
        <v>0</v>
      </c>
      <c r="DB115" s="23">
        <f t="shared" si="185"/>
        <v>2152</v>
      </c>
      <c r="DC115" s="23">
        <f t="shared" si="185"/>
        <v>0</v>
      </c>
      <c r="DD115" s="23">
        <f t="shared" si="185"/>
        <v>0</v>
      </c>
      <c r="DE115" s="23">
        <f t="shared" si="185"/>
        <v>0</v>
      </c>
      <c r="DF115" s="23">
        <f t="shared" si="185"/>
        <v>0</v>
      </c>
      <c r="DG115" s="23">
        <f t="shared" si="185"/>
        <v>0</v>
      </c>
      <c r="DH115" s="23">
        <f t="shared" si="185"/>
        <v>0</v>
      </c>
      <c r="DI115" s="23">
        <f t="shared" si="185"/>
        <v>0</v>
      </c>
      <c r="DJ115" s="23">
        <f t="shared" si="185"/>
        <v>4222</v>
      </c>
      <c r="DK115" s="23">
        <f t="shared" si="185"/>
        <v>0</v>
      </c>
      <c r="DL115" s="12"/>
    </row>
    <row r="116" spans="1:116" s="13" customFormat="1" ht="47.25" x14ac:dyDescent="0.25">
      <c r="A116" s="37" t="s">
        <v>117</v>
      </c>
      <c r="B116" s="29" t="s">
        <v>397</v>
      </c>
      <c r="C116" s="16" t="str">
        <f>[1]Лист1!C133</f>
        <v>ЭM_ГИП_31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55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23">
        <v>76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100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  <c r="AV116" s="19">
        <v>0</v>
      </c>
      <c r="AW116" s="19">
        <v>0</v>
      </c>
      <c r="AX116" s="19">
        <v>131</v>
      </c>
      <c r="AY116" s="19">
        <v>0</v>
      </c>
      <c r="AZ116" s="19">
        <v>0</v>
      </c>
      <c r="BA116" s="19">
        <v>0</v>
      </c>
      <c r="BB116" s="19">
        <v>0</v>
      </c>
      <c r="BC116" s="19">
        <v>0</v>
      </c>
      <c r="BD116" s="19">
        <v>0</v>
      </c>
      <c r="BE116" s="19">
        <v>0</v>
      </c>
      <c r="BF116" s="19">
        <v>0</v>
      </c>
      <c r="BG116" s="19">
        <v>0</v>
      </c>
      <c r="BH116" s="19">
        <v>0</v>
      </c>
      <c r="BI116" s="19">
        <v>0</v>
      </c>
      <c r="BJ116" s="19">
        <v>0</v>
      </c>
      <c r="BK116" s="19">
        <v>0</v>
      </c>
      <c r="BL116" s="19">
        <v>0</v>
      </c>
      <c r="BM116" s="19">
        <v>0</v>
      </c>
      <c r="BN116" s="20">
        <v>68</v>
      </c>
      <c r="BO116" s="19">
        <v>0</v>
      </c>
      <c r="BP116" s="19">
        <v>0</v>
      </c>
      <c r="BQ116" s="19">
        <v>0</v>
      </c>
      <c r="BR116" s="19">
        <v>0</v>
      </c>
      <c r="BS116" s="19">
        <v>0</v>
      </c>
      <c r="BT116" s="19">
        <v>0</v>
      </c>
      <c r="BU116" s="19">
        <v>0</v>
      </c>
      <c r="BV116" s="19">
        <v>0</v>
      </c>
      <c r="BW116" s="19">
        <v>0</v>
      </c>
      <c r="BX116" s="19">
        <v>0</v>
      </c>
      <c r="BY116" s="19">
        <v>0</v>
      </c>
      <c r="BZ116" s="19">
        <v>0</v>
      </c>
      <c r="CA116" s="19">
        <v>0</v>
      </c>
      <c r="CB116" s="19">
        <v>0</v>
      </c>
      <c r="CC116" s="19">
        <v>0</v>
      </c>
      <c r="CD116" s="19">
        <v>0</v>
      </c>
      <c r="CE116" s="19">
        <v>0</v>
      </c>
      <c r="CF116" s="19">
        <v>0</v>
      </c>
      <c r="CG116" s="19">
        <v>0</v>
      </c>
      <c r="CH116" s="19">
        <v>0</v>
      </c>
      <c r="CI116" s="19">
        <v>0</v>
      </c>
      <c r="CJ116" s="19">
        <v>0</v>
      </c>
      <c r="CK116" s="19">
        <v>0</v>
      </c>
      <c r="CL116" s="19">
        <v>0</v>
      </c>
      <c r="CM116" s="19">
        <v>0</v>
      </c>
      <c r="CN116" s="19">
        <v>0</v>
      </c>
      <c r="CO116" s="19">
        <v>0</v>
      </c>
      <c r="CP116" s="19">
        <v>0</v>
      </c>
      <c r="CQ116" s="19">
        <v>0</v>
      </c>
      <c r="CR116" s="19">
        <v>0</v>
      </c>
      <c r="CS116" s="19">
        <v>0</v>
      </c>
      <c r="CT116" s="19">
        <v>0</v>
      </c>
      <c r="CU116" s="19">
        <v>0</v>
      </c>
      <c r="CV116" s="23">
        <f t="shared" si="13"/>
        <v>0</v>
      </c>
      <c r="CW116" s="23">
        <f t="shared" si="14"/>
        <v>0</v>
      </c>
      <c r="CX116" s="23">
        <f t="shared" si="15"/>
        <v>0</v>
      </c>
      <c r="CY116" s="23">
        <f t="shared" si="16"/>
        <v>0</v>
      </c>
      <c r="CZ116" s="23">
        <f t="shared" si="17"/>
        <v>0</v>
      </c>
      <c r="DA116" s="23">
        <f t="shared" si="18"/>
        <v>0</v>
      </c>
      <c r="DB116" s="23">
        <f t="shared" si="19"/>
        <v>155</v>
      </c>
      <c r="DC116" s="23">
        <f t="shared" si="20"/>
        <v>0</v>
      </c>
      <c r="DD116" s="23">
        <f t="shared" ref="DD116:DD129" si="186">SUM(AB116,AR116,BH116,BX116,CN116,)</f>
        <v>0</v>
      </c>
      <c r="DE116" s="23">
        <f t="shared" ref="DE116:DE129" si="187">SUM(AC116,AS116,BI116,BY116,CO116,)</f>
        <v>0</v>
      </c>
      <c r="DF116" s="23">
        <f t="shared" ref="DF116:DF129" si="188">SUM(AD116,AT116,BJ116,BZ116,CP116,)</f>
        <v>0</v>
      </c>
      <c r="DG116" s="23">
        <f t="shared" ref="DG116:DG129" si="189">SUM(AE116,AU116,BK116,CA116,CQ116,)</f>
        <v>0</v>
      </c>
      <c r="DH116" s="23">
        <f t="shared" ref="DH116:DH129" si="190">SUM(AF116,AV116,BL116,CB116,CR116,)</f>
        <v>0</v>
      </c>
      <c r="DI116" s="23">
        <f t="shared" ref="DI116:DI129" si="191">SUM(AG116,AW116,BM116,CC116,CS116,)</f>
        <v>0</v>
      </c>
      <c r="DJ116" s="23">
        <f t="shared" ref="DJ116:DJ128" si="192">SUM(AH116,AX116,BN116,CD116,CT116,)</f>
        <v>275</v>
      </c>
      <c r="DK116" s="23">
        <f t="shared" ref="DK116:DK129" si="193">SUM(AI116,AY116,BO116,CE116,CU116,)</f>
        <v>0</v>
      </c>
      <c r="DL116" s="12"/>
    </row>
    <row r="117" spans="1:116" s="13" customFormat="1" ht="47.25" x14ac:dyDescent="0.25">
      <c r="A117" s="37">
        <f>A116+1</f>
        <v>2</v>
      </c>
      <c r="B117" s="29" t="s">
        <v>398</v>
      </c>
      <c r="C117" s="16" t="str">
        <f>[1]Лист1!C134</f>
        <v>ЭM_ГИП_32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364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23">
        <v>407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  <c r="AO117" s="19">
        <v>0</v>
      </c>
      <c r="AP117" s="19">
        <v>52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  <c r="AV117" s="19">
        <v>0</v>
      </c>
      <c r="AW117" s="19">
        <v>0</v>
      </c>
      <c r="AX117" s="19">
        <v>137</v>
      </c>
      <c r="AY117" s="19">
        <v>0</v>
      </c>
      <c r="AZ117" s="19">
        <v>0</v>
      </c>
      <c r="BA117" s="19">
        <v>0</v>
      </c>
      <c r="BB117" s="19">
        <v>0</v>
      </c>
      <c r="BC117" s="19">
        <v>0</v>
      </c>
      <c r="BD117" s="19">
        <v>0</v>
      </c>
      <c r="BE117" s="19">
        <v>0</v>
      </c>
      <c r="BF117" s="19">
        <v>0</v>
      </c>
      <c r="BG117" s="19">
        <v>0</v>
      </c>
      <c r="BH117" s="19">
        <v>0</v>
      </c>
      <c r="BI117" s="19">
        <v>0</v>
      </c>
      <c r="BJ117" s="19">
        <v>0</v>
      </c>
      <c r="BK117" s="19">
        <v>0</v>
      </c>
      <c r="BL117" s="19">
        <v>0</v>
      </c>
      <c r="BM117" s="19">
        <v>0</v>
      </c>
      <c r="BN117" s="20">
        <v>230</v>
      </c>
      <c r="BO117" s="19">
        <v>0</v>
      </c>
      <c r="BP117" s="19">
        <v>0</v>
      </c>
      <c r="BQ117" s="19">
        <v>0</v>
      </c>
      <c r="BR117" s="19">
        <v>0</v>
      </c>
      <c r="BS117" s="19">
        <v>0</v>
      </c>
      <c r="BT117" s="19">
        <v>0</v>
      </c>
      <c r="BU117" s="19">
        <v>0</v>
      </c>
      <c r="BV117" s="19">
        <v>0</v>
      </c>
      <c r="BW117" s="19">
        <v>0</v>
      </c>
      <c r="BX117" s="19">
        <v>0</v>
      </c>
      <c r="BY117" s="19">
        <v>0</v>
      </c>
      <c r="BZ117" s="19">
        <v>0</v>
      </c>
      <c r="CA117" s="19">
        <v>0</v>
      </c>
      <c r="CB117" s="19">
        <v>0</v>
      </c>
      <c r="CC117" s="19">
        <v>0</v>
      </c>
      <c r="CD117" s="19">
        <v>0</v>
      </c>
      <c r="CE117" s="19">
        <v>0</v>
      </c>
      <c r="CF117" s="19">
        <v>0</v>
      </c>
      <c r="CG117" s="19">
        <v>0</v>
      </c>
      <c r="CH117" s="19">
        <v>0</v>
      </c>
      <c r="CI117" s="19">
        <v>0</v>
      </c>
      <c r="CJ117" s="19">
        <v>0</v>
      </c>
      <c r="CK117" s="19">
        <v>0</v>
      </c>
      <c r="CL117" s="19">
        <v>0</v>
      </c>
      <c r="CM117" s="19">
        <v>0</v>
      </c>
      <c r="CN117" s="19">
        <v>0</v>
      </c>
      <c r="CO117" s="19">
        <v>0</v>
      </c>
      <c r="CP117" s="19">
        <v>0</v>
      </c>
      <c r="CQ117" s="19">
        <v>0</v>
      </c>
      <c r="CR117" s="19">
        <v>0</v>
      </c>
      <c r="CS117" s="19">
        <v>0</v>
      </c>
      <c r="CT117" s="19">
        <v>0</v>
      </c>
      <c r="CU117" s="19">
        <v>0</v>
      </c>
      <c r="CV117" s="23">
        <f t="shared" si="13"/>
        <v>0</v>
      </c>
      <c r="CW117" s="23">
        <f t="shared" si="14"/>
        <v>0</v>
      </c>
      <c r="CX117" s="23">
        <f t="shared" si="15"/>
        <v>0</v>
      </c>
      <c r="CY117" s="23">
        <f t="shared" si="16"/>
        <v>0</v>
      </c>
      <c r="CZ117" s="23">
        <f t="shared" si="17"/>
        <v>0</v>
      </c>
      <c r="DA117" s="23">
        <f t="shared" si="18"/>
        <v>0</v>
      </c>
      <c r="DB117" s="23">
        <f t="shared" si="19"/>
        <v>416</v>
      </c>
      <c r="DC117" s="23">
        <f t="shared" si="20"/>
        <v>0</v>
      </c>
      <c r="DD117" s="23">
        <f t="shared" si="186"/>
        <v>0</v>
      </c>
      <c r="DE117" s="23">
        <f t="shared" si="187"/>
        <v>0</v>
      </c>
      <c r="DF117" s="23">
        <f t="shared" si="188"/>
        <v>0</v>
      </c>
      <c r="DG117" s="23">
        <f t="shared" si="189"/>
        <v>0</v>
      </c>
      <c r="DH117" s="23">
        <f t="shared" si="190"/>
        <v>0</v>
      </c>
      <c r="DI117" s="23">
        <f t="shared" si="191"/>
        <v>0</v>
      </c>
      <c r="DJ117" s="23">
        <f t="shared" si="192"/>
        <v>774</v>
      </c>
      <c r="DK117" s="23">
        <f t="shared" si="193"/>
        <v>0</v>
      </c>
      <c r="DL117" s="12"/>
    </row>
    <row r="118" spans="1:116" s="13" customFormat="1" ht="47.25" x14ac:dyDescent="0.25">
      <c r="A118" s="37">
        <f t="shared" ref="A118:A129" si="194">A117+1</f>
        <v>3</v>
      </c>
      <c r="B118" s="29" t="s">
        <v>399</v>
      </c>
      <c r="C118" s="16" t="str">
        <f>[1]Лист1!C135</f>
        <v>ЭM_ГИП_33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30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23">
        <v>68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  <c r="AO118" s="19">
        <v>0</v>
      </c>
      <c r="AP118" s="19">
        <v>238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  <c r="AV118" s="19">
        <v>0</v>
      </c>
      <c r="AW118" s="19">
        <v>0</v>
      </c>
      <c r="AX118" s="19">
        <v>251</v>
      </c>
      <c r="AY118" s="19">
        <v>0</v>
      </c>
      <c r="AZ118" s="19">
        <v>0</v>
      </c>
      <c r="BA118" s="19">
        <v>0</v>
      </c>
      <c r="BB118" s="19">
        <v>0</v>
      </c>
      <c r="BC118" s="19">
        <v>0</v>
      </c>
      <c r="BD118" s="19">
        <v>0</v>
      </c>
      <c r="BE118" s="19">
        <v>0</v>
      </c>
      <c r="BF118" s="19">
        <v>0</v>
      </c>
      <c r="BG118" s="19">
        <v>0</v>
      </c>
      <c r="BH118" s="19">
        <v>0</v>
      </c>
      <c r="BI118" s="19">
        <v>0</v>
      </c>
      <c r="BJ118" s="19">
        <v>0</v>
      </c>
      <c r="BK118" s="19">
        <v>0</v>
      </c>
      <c r="BL118" s="19">
        <v>0</v>
      </c>
      <c r="BM118" s="19">
        <v>0</v>
      </c>
      <c r="BN118" s="20">
        <v>211</v>
      </c>
      <c r="BO118" s="19">
        <v>0</v>
      </c>
      <c r="BP118" s="19">
        <v>0</v>
      </c>
      <c r="BQ118" s="19">
        <v>0</v>
      </c>
      <c r="BR118" s="19">
        <v>0</v>
      </c>
      <c r="BS118" s="19">
        <v>0</v>
      </c>
      <c r="BT118" s="19">
        <v>0</v>
      </c>
      <c r="BU118" s="19">
        <v>0</v>
      </c>
      <c r="BV118" s="19">
        <v>0</v>
      </c>
      <c r="BW118" s="19">
        <v>0</v>
      </c>
      <c r="BX118" s="19">
        <v>0</v>
      </c>
      <c r="BY118" s="19">
        <v>0</v>
      </c>
      <c r="BZ118" s="19">
        <v>0</v>
      </c>
      <c r="CA118" s="19">
        <v>0</v>
      </c>
      <c r="CB118" s="19">
        <v>0</v>
      </c>
      <c r="CC118" s="19">
        <v>0</v>
      </c>
      <c r="CD118" s="19">
        <v>0</v>
      </c>
      <c r="CE118" s="19">
        <v>0</v>
      </c>
      <c r="CF118" s="19">
        <v>0</v>
      </c>
      <c r="CG118" s="19">
        <v>0</v>
      </c>
      <c r="CH118" s="19">
        <v>0</v>
      </c>
      <c r="CI118" s="19">
        <v>0</v>
      </c>
      <c r="CJ118" s="19">
        <v>0</v>
      </c>
      <c r="CK118" s="19">
        <v>0</v>
      </c>
      <c r="CL118" s="19">
        <v>0</v>
      </c>
      <c r="CM118" s="19">
        <v>0</v>
      </c>
      <c r="CN118" s="19">
        <v>0</v>
      </c>
      <c r="CO118" s="19">
        <v>0</v>
      </c>
      <c r="CP118" s="19">
        <v>0</v>
      </c>
      <c r="CQ118" s="19">
        <v>0</v>
      </c>
      <c r="CR118" s="19">
        <v>0</v>
      </c>
      <c r="CS118" s="19">
        <v>0</v>
      </c>
      <c r="CT118" s="19">
        <v>0</v>
      </c>
      <c r="CU118" s="19">
        <v>0</v>
      </c>
      <c r="CV118" s="23">
        <f t="shared" si="13"/>
        <v>0</v>
      </c>
      <c r="CW118" s="23">
        <f t="shared" si="14"/>
        <v>0</v>
      </c>
      <c r="CX118" s="23">
        <f t="shared" si="15"/>
        <v>0</v>
      </c>
      <c r="CY118" s="23">
        <f t="shared" si="16"/>
        <v>0</v>
      </c>
      <c r="CZ118" s="23">
        <f t="shared" si="17"/>
        <v>0</v>
      </c>
      <c r="DA118" s="23">
        <f t="shared" si="18"/>
        <v>0</v>
      </c>
      <c r="DB118" s="23">
        <f t="shared" si="19"/>
        <v>268</v>
      </c>
      <c r="DC118" s="23">
        <f t="shared" si="20"/>
        <v>0</v>
      </c>
      <c r="DD118" s="23">
        <f t="shared" si="186"/>
        <v>0</v>
      </c>
      <c r="DE118" s="23">
        <f t="shared" si="187"/>
        <v>0</v>
      </c>
      <c r="DF118" s="23">
        <f t="shared" si="188"/>
        <v>0</v>
      </c>
      <c r="DG118" s="23">
        <f t="shared" si="189"/>
        <v>0</v>
      </c>
      <c r="DH118" s="23">
        <f t="shared" si="190"/>
        <v>0</v>
      </c>
      <c r="DI118" s="23">
        <f t="shared" si="191"/>
        <v>0</v>
      </c>
      <c r="DJ118" s="23">
        <f t="shared" si="192"/>
        <v>530</v>
      </c>
      <c r="DK118" s="23">
        <f t="shared" si="193"/>
        <v>0</v>
      </c>
      <c r="DL118" s="12"/>
    </row>
    <row r="119" spans="1:116" s="13" customFormat="1" ht="47.25" x14ac:dyDescent="0.25">
      <c r="A119" s="37">
        <f t="shared" si="194"/>
        <v>4</v>
      </c>
      <c r="B119" s="29" t="s">
        <v>400</v>
      </c>
      <c r="C119" s="16" t="str">
        <f>[1]Лист1!C136</f>
        <v>ЭM_ГИП_34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26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23">
        <v>36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>
        <v>46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  <c r="AV119" s="19">
        <v>0</v>
      </c>
      <c r="AW119" s="19">
        <v>0</v>
      </c>
      <c r="AX119" s="19">
        <v>92</v>
      </c>
      <c r="AY119" s="19">
        <v>0</v>
      </c>
      <c r="AZ119" s="19">
        <v>0</v>
      </c>
      <c r="BA119" s="19">
        <v>0</v>
      </c>
      <c r="BB119" s="19">
        <v>0</v>
      </c>
      <c r="BC119" s="19">
        <v>0</v>
      </c>
      <c r="BD119" s="19">
        <v>0</v>
      </c>
      <c r="BE119" s="19">
        <v>0</v>
      </c>
      <c r="BF119" s="19">
        <v>0</v>
      </c>
      <c r="BG119" s="19">
        <v>0</v>
      </c>
      <c r="BH119" s="19">
        <v>0</v>
      </c>
      <c r="BI119" s="19">
        <v>0</v>
      </c>
      <c r="BJ119" s="19">
        <v>0</v>
      </c>
      <c r="BK119" s="19">
        <v>0</v>
      </c>
      <c r="BL119" s="19">
        <v>0</v>
      </c>
      <c r="BM119" s="19">
        <v>0</v>
      </c>
      <c r="BN119" s="20">
        <v>9</v>
      </c>
      <c r="BO119" s="19">
        <v>0</v>
      </c>
      <c r="BP119" s="19">
        <v>0</v>
      </c>
      <c r="BQ119" s="19">
        <v>0</v>
      </c>
      <c r="BR119" s="19">
        <v>0</v>
      </c>
      <c r="BS119" s="19">
        <v>0</v>
      </c>
      <c r="BT119" s="19">
        <v>0</v>
      </c>
      <c r="BU119" s="19">
        <v>0</v>
      </c>
      <c r="BV119" s="19">
        <v>0</v>
      </c>
      <c r="BW119" s="19">
        <v>0</v>
      </c>
      <c r="BX119" s="19">
        <v>0</v>
      </c>
      <c r="BY119" s="19">
        <v>0</v>
      </c>
      <c r="BZ119" s="19">
        <v>0</v>
      </c>
      <c r="CA119" s="19">
        <v>0</v>
      </c>
      <c r="CB119" s="19">
        <v>0</v>
      </c>
      <c r="CC119" s="19">
        <v>0</v>
      </c>
      <c r="CD119" s="19">
        <v>0</v>
      </c>
      <c r="CE119" s="19">
        <v>0</v>
      </c>
      <c r="CF119" s="19">
        <v>0</v>
      </c>
      <c r="CG119" s="19">
        <v>0</v>
      </c>
      <c r="CH119" s="19">
        <v>0</v>
      </c>
      <c r="CI119" s="19">
        <v>0</v>
      </c>
      <c r="CJ119" s="19">
        <v>0</v>
      </c>
      <c r="CK119" s="19">
        <v>0</v>
      </c>
      <c r="CL119" s="19">
        <v>0</v>
      </c>
      <c r="CM119" s="19">
        <v>0</v>
      </c>
      <c r="CN119" s="19">
        <v>0</v>
      </c>
      <c r="CO119" s="19">
        <v>0</v>
      </c>
      <c r="CP119" s="19">
        <v>0</v>
      </c>
      <c r="CQ119" s="19">
        <v>0</v>
      </c>
      <c r="CR119" s="19">
        <v>0</v>
      </c>
      <c r="CS119" s="19">
        <v>0</v>
      </c>
      <c r="CT119" s="19">
        <v>0</v>
      </c>
      <c r="CU119" s="19">
        <v>0</v>
      </c>
      <c r="CV119" s="23">
        <f t="shared" si="13"/>
        <v>0</v>
      </c>
      <c r="CW119" s="23">
        <f t="shared" si="14"/>
        <v>0</v>
      </c>
      <c r="CX119" s="23">
        <f t="shared" si="15"/>
        <v>0</v>
      </c>
      <c r="CY119" s="23">
        <f t="shared" si="16"/>
        <v>0</v>
      </c>
      <c r="CZ119" s="23">
        <f t="shared" si="17"/>
        <v>0</v>
      </c>
      <c r="DA119" s="23">
        <f t="shared" si="18"/>
        <v>0</v>
      </c>
      <c r="DB119" s="23">
        <f t="shared" si="19"/>
        <v>72</v>
      </c>
      <c r="DC119" s="23">
        <f t="shared" si="20"/>
        <v>0</v>
      </c>
      <c r="DD119" s="23">
        <f t="shared" si="186"/>
        <v>0</v>
      </c>
      <c r="DE119" s="23">
        <f t="shared" si="187"/>
        <v>0</v>
      </c>
      <c r="DF119" s="23">
        <f t="shared" si="188"/>
        <v>0</v>
      </c>
      <c r="DG119" s="23">
        <f t="shared" si="189"/>
        <v>0</v>
      </c>
      <c r="DH119" s="23">
        <f t="shared" si="190"/>
        <v>0</v>
      </c>
      <c r="DI119" s="23">
        <f t="shared" si="191"/>
        <v>0</v>
      </c>
      <c r="DJ119" s="23">
        <f t="shared" si="192"/>
        <v>137</v>
      </c>
      <c r="DK119" s="23">
        <f t="shared" si="193"/>
        <v>0</v>
      </c>
      <c r="DL119" s="12"/>
    </row>
    <row r="120" spans="1:116" s="13" customFormat="1" ht="47.25" x14ac:dyDescent="0.25">
      <c r="A120" s="37">
        <f t="shared" si="194"/>
        <v>5</v>
      </c>
      <c r="B120" s="29" t="s">
        <v>401</v>
      </c>
      <c r="C120" s="16" t="str">
        <f>[1]Лист1!C137</f>
        <v>ЭM_ГИП_35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26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23">
        <v>56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  <c r="AO120" s="19">
        <v>0</v>
      </c>
      <c r="AP120" s="19">
        <v>6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  <c r="AV120" s="19">
        <v>0</v>
      </c>
      <c r="AW120" s="19">
        <v>0</v>
      </c>
      <c r="AX120" s="19">
        <v>36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0</v>
      </c>
      <c r="BF120" s="19">
        <v>0</v>
      </c>
      <c r="BG120" s="19">
        <v>0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0</v>
      </c>
      <c r="BN120" s="20">
        <v>14</v>
      </c>
      <c r="BO120" s="19">
        <v>0</v>
      </c>
      <c r="BP120" s="19">
        <v>0</v>
      </c>
      <c r="BQ120" s="19">
        <v>0</v>
      </c>
      <c r="BR120" s="19">
        <v>0</v>
      </c>
      <c r="BS120" s="19">
        <v>0</v>
      </c>
      <c r="BT120" s="19">
        <v>0</v>
      </c>
      <c r="BU120" s="19">
        <v>0</v>
      </c>
      <c r="BV120" s="19">
        <v>0</v>
      </c>
      <c r="BW120" s="19">
        <v>0</v>
      </c>
      <c r="BX120" s="19">
        <v>0</v>
      </c>
      <c r="BY120" s="19">
        <v>0</v>
      </c>
      <c r="BZ120" s="19">
        <v>0</v>
      </c>
      <c r="CA120" s="19">
        <v>0</v>
      </c>
      <c r="CB120" s="19">
        <v>0</v>
      </c>
      <c r="CC120" s="19">
        <v>0</v>
      </c>
      <c r="CD120" s="19">
        <v>0</v>
      </c>
      <c r="CE120" s="19">
        <v>0</v>
      </c>
      <c r="CF120" s="19">
        <v>0</v>
      </c>
      <c r="CG120" s="19">
        <v>0</v>
      </c>
      <c r="CH120" s="19">
        <v>0</v>
      </c>
      <c r="CI120" s="19">
        <v>0</v>
      </c>
      <c r="CJ120" s="19">
        <v>0</v>
      </c>
      <c r="CK120" s="19">
        <v>0</v>
      </c>
      <c r="CL120" s="19">
        <v>0</v>
      </c>
      <c r="CM120" s="19">
        <v>0</v>
      </c>
      <c r="CN120" s="19">
        <v>0</v>
      </c>
      <c r="CO120" s="19">
        <v>0</v>
      </c>
      <c r="CP120" s="19">
        <v>0</v>
      </c>
      <c r="CQ120" s="19">
        <v>0</v>
      </c>
      <c r="CR120" s="19">
        <v>0</v>
      </c>
      <c r="CS120" s="19">
        <v>0</v>
      </c>
      <c r="CT120" s="19">
        <v>0</v>
      </c>
      <c r="CU120" s="19">
        <v>0</v>
      </c>
      <c r="CV120" s="23">
        <f t="shared" si="13"/>
        <v>0</v>
      </c>
      <c r="CW120" s="23">
        <f t="shared" si="14"/>
        <v>0</v>
      </c>
      <c r="CX120" s="23">
        <f t="shared" si="15"/>
        <v>0</v>
      </c>
      <c r="CY120" s="23">
        <f t="shared" si="16"/>
        <v>0</v>
      </c>
      <c r="CZ120" s="23">
        <f t="shared" si="17"/>
        <v>0</v>
      </c>
      <c r="DA120" s="23">
        <f t="shared" si="18"/>
        <v>0</v>
      </c>
      <c r="DB120" s="23">
        <f t="shared" si="19"/>
        <v>32</v>
      </c>
      <c r="DC120" s="23">
        <f t="shared" si="20"/>
        <v>0</v>
      </c>
      <c r="DD120" s="23">
        <f t="shared" si="186"/>
        <v>0</v>
      </c>
      <c r="DE120" s="23">
        <f t="shared" si="187"/>
        <v>0</v>
      </c>
      <c r="DF120" s="23">
        <f t="shared" si="188"/>
        <v>0</v>
      </c>
      <c r="DG120" s="23">
        <f t="shared" si="189"/>
        <v>0</v>
      </c>
      <c r="DH120" s="23">
        <f t="shared" si="190"/>
        <v>0</v>
      </c>
      <c r="DI120" s="23">
        <f t="shared" si="191"/>
        <v>0</v>
      </c>
      <c r="DJ120" s="23">
        <f t="shared" si="192"/>
        <v>106</v>
      </c>
      <c r="DK120" s="23">
        <f t="shared" si="193"/>
        <v>0</v>
      </c>
      <c r="DL120" s="12"/>
    </row>
    <row r="121" spans="1:116" s="13" customFormat="1" ht="47.25" x14ac:dyDescent="0.25">
      <c r="A121" s="37">
        <f t="shared" si="194"/>
        <v>6</v>
      </c>
      <c r="B121" s="29" t="s">
        <v>402</v>
      </c>
      <c r="C121" s="16" t="str">
        <f>[1]Лист1!C138</f>
        <v>ЭM_ГИП_36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5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23">
        <v>31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  <c r="AO121" s="19">
        <v>0</v>
      </c>
      <c r="AP121" s="19">
        <v>18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  <c r="AV121" s="19">
        <v>0</v>
      </c>
      <c r="AW121" s="19">
        <v>0</v>
      </c>
      <c r="AX121" s="19">
        <v>69</v>
      </c>
      <c r="AY121" s="19">
        <v>0</v>
      </c>
      <c r="AZ121" s="19">
        <v>0</v>
      </c>
      <c r="BA121" s="19">
        <v>0</v>
      </c>
      <c r="BB121" s="19">
        <v>0</v>
      </c>
      <c r="BC121" s="19">
        <v>0</v>
      </c>
      <c r="BD121" s="19">
        <v>0</v>
      </c>
      <c r="BE121" s="19">
        <v>0</v>
      </c>
      <c r="BF121" s="19">
        <v>0</v>
      </c>
      <c r="BG121" s="19">
        <v>0</v>
      </c>
      <c r="BH121" s="19">
        <v>0</v>
      </c>
      <c r="BI121" s="19">
        <v>0</v>
      </c>
      <c r="BJ121" s="19">
        <v>0</v>
      </c>
      <c r="BK121" s="19">
        <v>0</v>
      </c>
      <c r="BL121" s="19">
        <v>0</v>
      </c>
      <c r="BM121" s="19">
        <v>0</v>
      </c>
      <c r="BN121" s="20">
        <v>38</v>
      </c>
      <c r="BO121" s="19">
        <v>0</v>
      </c>
      <c r="BP121" s="19">
        <v>0</v>
      </c>
      <c r="BQ121" s="19">
        <v>0</v>
      </c>
      <c r="BR121" s="19">
        <v>0</v>
      </c>
      <c r="BS121" s="19">
        <v>0</v>
      </c>
      <c r="BT121" s="19">
        <v>0</v>
      </c>
      <c r="BU121" s="19">
        <v>0</v>
      </c>
      <c r="BV121" s="19">
        <v>0</v>
      </c>
      <c r="BW121" s="19">
        <v>0</v>
      </c>
      <c r="BX121" s="19">
        <v>0</v>
      </c>
      <c r="BY121" s="19">
        <v>0</v>
      </c>
      <c r="BZ121" s="19">
        <v>0</v>
      </c>
      <c r="CA121" s="19">
        <v>0</v>
      </c>
      <c r="CB121" s="19">
        <v>0</v>
      </c>
      <c r="CC121" s="19">
        <v>0</v>
      </c>
      <c r="CD121" s="19">
        <v>0</v>
      </c>
      <c r="CE121" s="19">
        <v>0</v>
      </c>
      <c r="CF121" s="19">
        <v>0</v>
      </c>
      <c r="CG121" s="19">
        <v>0</v>
      </c>
      <c r="CH121" s="19">
        <v>0</v>
      </c>
      <c r="CI121" s="19">
        <v>0</v>
      </c>
      <c r="CJ121" s="19">
        <v>0</v>
      </c>
      <c r="CK121" s="19">
        <v>0</v>
      </c>
      <c r="CL121" s="19">
        <v>0</v>
      </c>
      <c r="CM121" s="19">
        <v>0</v>
      </c>
      <c r="CN121" s="19">
        <v>0</v>
      </c>
      <c r="CO121" s="19">
        <v>0</v>
      </c>
      <c r="CP121" s="19">
        <v>0</v>
      </c>
      <c r="CQ121" s="19">
        <v>0</v>
      </c>
      <c r="CR121" s="19">
        <v>0</v>
      </c>
      <c r="CS121" s="19">
        <v>0</v>
      </c>
      <c r="CT121" s="19">
        <v>0</v>
      </c>
      <c r="CU121" s="19">
        <v>0</v>
      </c>
      <c r="CV121" s="23">
        <f t="shared" si="13"/>
        <v>0</v>
      </c>
      <c r="CW121" s="23">
        <f t="shared" si="14"/>
        <v>0</v>
      </c>
      <c r="CX121" s="23">
        <f t="shared" si="15"/>
        <v>0</v>
      </c>
      <c r="CY121" s="23">
        <f t="shared" si="16"/>
        <v>0</v>
      </c>
      <c r="CZ121" s="23">
        <f t="shared" si="17"/>
        <v>0</v>
      </c>
      <c r="DA121" s="23">
        <f t="shared" si="18"/>
        <v>0</v>
      </c>
      <c r="DB121" s="23">
        <f t="shared" si="19"/>
        <v>23</v>
      </c>
      <c r="DC121" s="23">
        <f t="shared" si="20"/>
        <v>0</v>
      </c>
      <c r="DD121" s="23">
        <f t="shared" si="186"/>
        <v>0</v>
      </c>
      <c r="DE121" s="23">
        <f t="shared" si="187"/>
        <v>0</v>
      </c>
      <c r="DF121" s="23">
        <f t="shared" si="188"/>
        <v>0</v>
      </c>
      <c r="DG121" s="23">
        <f t="shared" si="189"/>
        <v>0</v>
      </c>
      <c r="DH121" s="23">
        <f t="shared" si="190"/>
        <v>0</v>
      </c>
      <c r="DI121" s="23">
        <f t="shared" si="191"/>
        <v>0</v>
      </c>
      <c r="DJ121" s="23">
        <f t="shared" si="192"/>
        <v>138</v>
      </c>
      <c r="DK121" s="23">
        <f t="shared" si="193"/>
        <v>0</v>
      </c>
      <c r="DL121" s="12"/>
    </row>
    <row r="122" spans="1:116" s="13" customFormat="1" ht="47.25" x14ac:dyDescent="0.25">
      <c r="A122" s="37">
        <f t="shared" si="194"/>
        <v>7</v>
      </c>
      <c r="B122" s="29" t="s">
        <v>403</v>
      </c>
      <c r="C122" s="16" t="str">
        <f>[1]Лист1!C139</f>
        <v>ЭM_ГИП_37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310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23">
        <v>316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44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  <c r="AV122" s="19">
        <v>0</v>
      </c>
      <c r="AW122" s="19">
        <v>0</v>
      </c>
      <c r="AX122" s="19">
        <v>57</v>
      </c>
      <c r="AY122" s="19">
        <v>0</v>
      </c>
      <c r="AZ122" s="19">
        <v>0</v>
      </c>
      <c r="BA122" s="19">
        <v>0</v>
      </c>
      <c r="BB122" s="19">
        <v>0</v>
      </c>
      <c r="BC122" s="19">
        <v>0</v>
      </c>
      <c r="BD122" s="19">
        <v>0</v>
      </c>
      <c r="BE122" s="19">
        <v>0</v>
      </c>
      <c r="BF122" s="19">
        <v>0</v>
      </c>
      <c r="BG122" s="19">
        <v>0</v>
      </c>
      <c r="BH122" s="19">
        <v>0</v>
      </c>
      <c r="BI122" s="19">
        <v>0</v>
      </c>
      <c r="BJ122" s="19">
        <v>0</v>
      </c>
      <c r="BK122" s="19">
        <v>0</v>
      </c>
      <c r="BL122" s="19">
        <v>0</v>
      </c>
      <c r="BM122" s="19">
        <v>0</v>
      </c>
      <c r="BN122" s="20">
        <v>232</v>
      </c>
      <c r="BO122" s="19">
        <v>0</v>
      </c>
      <c r="BP122" s="19">
        <v>0</v>
      </c>
      <c r="BQ122" s="19">
        <v>0</v>
      </c>
      <c r="BR122" s="19">
        <v>0</v>
      </c>
      <c r="BS122" s="19">
        <v>0</v>
      </c>
      <c r="BT122" s="19">
        <v>0</v>
      </c>
      <c r="BU122" s="19">
        <v>0</v>
      </c>
      <c r="BV122" s="19">
        <v>0</v>
      </c>
      <c r="BW122" s="19">
        <v>0</v>
      </c>
      <c r="BX122" s="19">
        <v>0</v>
      </c>
      <c r="BY122" s="19">
        <v>0</v>
      </c>
      <c r="BZ122" s="19">
        <v>0</v>
      </c>
      <c r="CA122" s="19">
        <v>0</v>
      </c>
      <c r="CB122" s="19">
        <v>0</v>
      </c>
      <c r="CC122" s="19">
        <v>0</v>
      </c>
      <c r="CD122" s="19">
        <v>0</v>
      </c>
      <c r="CE122" s="19">
        <v>0</v>
      </c>
      <c r="CF122" s="19">
        <v>0</v>
      </c>
      <c r="CG122" s="19">
        <v>0</v>
      </c>
      <c r="CH122" s="19">
        <v>0</v>
      </c>
      <c r="CI122" s="19">
        <v>0</v>
      </c>
      <c r="CJ122" s="19">
        <v>0</v>
      </c>
      <c r="CK122" s="19">
        <v>0</v>
      </c>
      <c r="CL122" s="19">
        <v>0</v>
      </c>
      <c r="CM122" s="19">
        <v>0</v>
      </c>
      <c r="CN122" s="19">
        <v>0</v>
      </c>
      <c r="CO122" s="19">
        <v>0</v>
      </c>
      <c r="CP122" s="19">
        <v>0</v>
      </c>
      <c r="CQ122" s="19">
        <v>0</v>
      </c>
      <c r="CR122" s="19">
        <v>0</v>
      </c>
      <c r="CS122" s="19">
        <v>0</v>
      </c>
      <c r="CT122" s="19">
        <v>0</v>
      </c>
      <c r="CU122" s="19">
        <v>0</v>
      </c>
      <c r="CV122" s="23">
        <f t="shared" ref="CV122:CV129" si="195">SUM(T122,AJ122,AZ122,BP122,CF122,)</f>
        <v>0</v>
      </c>
      <c r="CW122" s="23">
        <f t="shared" ref="CW122:CW129" si="196">SUM(U122,AK122,BA122,BQ122,CG122,)</f>
        <v>0</v>
      </c>
      <c r="CX122" s="23">
        <f t="shared" ref="CX122:CX129" si="197">SUM(V122,AL122,BB122,BR122,CH122,)</f>
        <v>0</v>
      </c>
      <c r="CY122" s="23">
        <f t="shared" ref="CY122:CY129" si="198">SUM(W122,AM122,BC122,BS122,CI122,)</f>
        <v>0</v>
      </c>
      <c r="CZ122" s="23">
        <f t="shared" ref="CZ122:CZ129" si="199">SUM(X122,AN122,BD122,BT122,CJ122,)</f>
        <v>0</v>
      </c>
      <c r="DA122" s="23">
        <f t="shared" ref="DA122:DA129" si="200">SUM(Y122,AO122,BE122,BU122,CK122,)</f>
        <v>0</v>
      </c>
      <c r="DB122" s="23">
        <f t="shared" ref="DB122:DB129" si="201">SUM(Z122,AP122,BF122,BV122,CL122,)</f>
        <v>354</v>
      </c>
      <c r="DC122" s="23">
        <f t="shared" ref="DC122:DC129" si="202">SUM(AA122,AQ122,BG122,BW122,CM122,)</f>
        <v>0</v>
      </c>
      <c r="DD122" s="23">
        <f t="shared" si="186"/>
        <v>0</v>
      </c>
      <c r="DE122" s="23">
        <f t="shared" si="187"/>
        <v>0</v>
      </c>
      <c r="DF122" s="23">
        <f t="shared" si="188"/>
        <v>0</v>
      </c>
      <c r="DG122" s="23">
        <f t="shared" si="189"/>
        <v>0</v>
      </c>
      <c r="DH122" s="23">
        <f t="shared" si="190"/>
        <v>0</v>
      </c>
      <c r="DI122" s="23">
        <f t="shared" si="191"/>
        <v>0</v>
      </c>
      <c r="DJ122" s="23">
        <f t="shared" si="192"/>
        <v>605</v>
      </c>
      <c r="DK122" s="23">
        <f t="shared" si="193"/>
        <v>0</v>
      </c>
      <c r="DL122" s="12"/>
    </row>
    <row r="123" spans="1:116" s="13" customFormat="1" ht="47.25" x14ac:dyDescent="0.25">
      <c r="A123" s="37">
        <f t="shared" si="194"/>
        <v>8</v>
      </c>
      <c r="B123" s="29" t="s">
        <v>404</v>
      </c>
      <c r="C123" s="16" t="str">
        <f>[1]Лист1!C140</f>
        <v>ЭM_ГИП_38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21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23">
        <v>41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24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  <c r="AV123" s="19">
        <v>0</v>
      </c>
      <c r="AW123" s="19">
        <v>0</v>
      </c>
      <c r="AX123" s="19">
        <v>45</v>
      </c>
      <c r="AY123" s="19">
        <v>0</v>
      </c>
      <c r="AZ123" s="19">
        <v>0</v>
      </c>
      <c r="BA123" s="19">
        <v>0</v>
      </c>
      <c r="BB123" s="19">
        <v>0</v>
      </c>
      <c r="BC123" s="19">
        <v>0</v>
      </c>
      <c r="BD123" s="19">
        <v>0</v>
      </c>
      <c r="BE123" s="19">
        <v>0</v>
      </c>
      <c r="BF123" s="19">
        <v>0</v>
      </c>
      <c r="BG123" s="19">
        <v>0</v>
      </c>
      <c r="BH123" s="19">
        <v>0</v>
      </c>
      <c r="BI123" s="19">
        <v>0</v>
      </c>
      <c r="BJ123" s="19">
        <v>0</v>
      </c>
      <c r="BK123" s="19">
        <v>0</v>
      </c>
      <c r="BL123" s="19">
        <v>0</v>
      </c>
      <c r="BM123" s="19">
        <v>0</v>
      </c>
      <c r="BN123" s="20">
        <v>0</v>
      </c>
      <c r="BO123" s="19">
        <v>0</v>
      </c>
      <c r="BP123" s="19">
        <v>0</v>
      </c>
      <c r="BQ123" s="19">
        <v>0</v>
      </c>
      <c r="BR123" s="19">
        <v>0</v>
      </c>
      <c r="BS123" s="19">
        <v>0</v>
      </c>
      <c r="BT123" s="19">
        <v>0</v>
      </c>
      <c r="BU123" s="19">
        <v>0</v>
      </c>
      <c r="BV123" s="19">
        <v>0</v>
      </c>
      <c r="BW123" s="19">
        <v>0</v>
      </c>
      <c r="BX123" s="19">
        <v>0</v>
      </c>
      <c r="BY123" s="19">
        <v>0</v>
      </c>
      <c r="BZ123" s="19">
        <v>0</v>
      </c>
      <c r="CA123" s="19">
        <v>0</v>
      </c>
      <c r="CB123" s="19">
        <v>0</v>
      </c>
      <c r="CC123" s="19">
        <v>0</v>
      </c>
      <c r="CD123" s="19">
        <v>0</v>
      </c>
      <c r="CE123" s="19">
        <v>0</v>
      </c>
      <c r="CF123" s="19">
        <v>0</v>
      </c>
      <c r="CG123" s="19">
        <v>0</v>
      </c>
      <c r="CH123" s="19">
        <v>0</v>
      </c>
      <c r="CI123" s="19">
        <v>0</v>
      </c>
      <c r="CJ123" s="19">
        <v>0</v>
      </c>
      <c r="CK123" s="19">
        <v>0</v>
      </c>
      <c r="CL123" s="19">
        <v>0</v>
      </c>
      <c r="CM123" s="19">
        <v>0</v>
      </c>
      <c r="CN123" s="19">
        <v>0</v>
      </c>
      <c r="CO123" s="19">
        <v>0</v>
      </c>
      <c r="CP123" s="19">
        <v>0</v>
      </c>
      <c r="CQ123" s="19">
        <v>0</v>
      </c>
      <c r="CR123" s="19">
        <v>0</v>
      </c>
      <c r="CS123" s="19">
        <v>0</v>
      </c>
      <c r="CT123" s="19">
        <v>0</v>
      </c>
      <c r="CU123" s="19">
        <v>0</v>
      </c>
      <c r="CV123" s="23">
        <f t="shared" si="195"/>
        <v>0</v>
      </c>
      <c r="CW123" s="23">
        <f t="shared" si="196"/>
        <v>0</v>
      </c>
      <c r="CX123" s="23">
        <f t="shared" si="197"/>
        <v>0</v>
      </c>
      <c r="CY123" s="23">
        <f t="shared" si="198"/>
        <v>0</v>
      </c>
      <c r="CZ123" s="23">
        <f t="shared" si="199"/>
        <v>0</v>
      </c>
      <c r="DA123" s="23">
        <f t="shared" si="200"/>
        <v>0</v>
      </c>
      <c r="DB123" s="23">
        <f t="shared" si="201"/>
        <v>45</v>
      </c>
      <c r="DC123" s="23">
        <f t="shared" si="202"/>
        <v>0</v>
      </c>
      <c r="DD123" s="23">
        <f t="shared" si="186"/>
        <v>0</v>
      </c>
      <c r="DE123" s="23">
        <f t="shared" si="187"/>
        <v>0</v>
      </c>
      <c r="DF123" s="23">
        <f t="shared" si="188"/>
        <v>0</v>
      </c>
      <c r="DG123" s="23">
        <f t="shared" si="189"/>
        <v>0</v>
      </c>
      <c r="DH123" s="23">
        <f t="shared" si="190"/>
        <v>0</v>
      </c>
      <c r="DI123" s="23">
        <f t="shared" si="191"/>
        <v>0</v>
      </c>
      <c r="DJ123" s="23">
        <f t="shared" si="192"/>
        <v>86</v>
      </c>
      <c r="DK123" s="23">
        <f t="shared" si="193"/>
        <v>0</v>
      </c>
      <c r="DL123" s="12"/>
    </row>
    <row r="124" spans="1:116" s="13" customFormat="1" ht="47.25" x14ac:dyDescent="0.25">
      <c r="A124" s="37">
        <f t="shared" si="194"/>
        <v>9</v>
      </c>
      <c r="B124" s="29" t="s">
        <v>405</v>
      </c>
      <c r="C124" s="16" t="str">
        <f>[1]Лист1!C141</f>
        <v>ЭM_ГИП_39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2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23">
        <v>62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  <c r="AO124" s="19">
        <v>0</v>
      </c>
      <c r="AP124" s="19">
        <v>60</v>
      </c>
      <c r="AQ124" s="19">
        <v>0</v>
      </c>
      <c r="AR124" s="19">
        <v>0</v>
      </c>
      <c r="AS124" s="19">
        <v>0</v>
      </c>
      <c r="AT124" s="19">
        <v>0</v>
      </c>
      <c r="AU124" s="19">
        <v>0</v>
      </c>
      <c r="AV124" s="19">
        <v>0</v>
      </c>
      <c r="AW124" s="19">
        <v>0</v>
      </c>
      <c r="AX124" s="19">
        <v>54</v>
      </c>
      <c r="AY124" s="19">
        <v>0</v>
      </c>
      <c r="AZ124" s="19">
        <v>0</v>
      </c>
      <c r="BA124" s="19">
        <v>0</v>
      </c>
      <c r="BB124" s="19">
        <v>0</v>
      </c>
      <c r="BC124" s="19">
        <v>0</v>
      </c>
      <c r="BD124" s="19">
        <v>0</v>
      </c>
      <c r="BE124" s="19">
        <v>0</v>
      </c>
      <c r="BF124" s="19">
        <v>0</v>
      </c>
      <c r="BG124" s="19">
        <v>0</v>
      </c>
      <c r="BH124" s="19">
        <v>0</v>
      </c>
      <c r="BI124" s="19">
        <v>0</v>
      </c>
      <c r="BJ124" s="19">
        <v>0</v>
      </c>
      <c r="BK124" s="19">
        <v>0</v>
      </c>
      <c r="BL124" s="19">
        <v>0</v>
      </c>
      <c r="BM124" s="19">
        <v>0</v>
      </c>
      <c r="BN124" s="20">
        <v>85</v>
      </c>
      <c r="BO124" s="19">
        <v>0</v>
      </c>
      <c r="BP124" s="19">
        <v>0</v>
      </c>
      <c r="BQ124" s="19">
        <v>0</v>
      </c>
      <c r="BR124" s="19">
        <v>0</v>
      </c>
      <c r="BS124" s="19">
        <v>0</v>
      </c>
      <c r="BT124" s="19">
        <v>0</v>
      </c>
      <c r="BU124" s="19">
        <v>0</v>
      </c>
      <c r="BV124" s="19">
        <v>0</v>
      </c>
      <c r="BW124" s="19">
        <v>0</v>
      </c>
      <c r="BX124" s="19">
        <v>0</v>
      </c>
      <c r="BY124" s="19">
        <v>0</v>
      </c>
      <c r="BZ124" s="19">
        <v>0</v>
      </c>
      <c r="CA124" s="19">
        <v>0</v>
      </c>
      <c r="CB124" s="19">
        <v>0</v>
      </c>
      <c r="CC124" s="19">
        <v>0</v>
      </c>
      <c r="CD124" s="19">
        <v>0</v>
      </c>
      <c r="CE124" s="19">
        <v>0</v>
      </c>
      <c r="CF124" s="19">
        <v>0</v>
      </c>
      <c r="CG124" s="19">
        <v>0</v>
      </c>
      <c r="CH124" s="19">
        <v>0</v>
      </c>
      <c r="CI124" s="19">
        <v>0</v>
      </c>
      <c r="CJ124" s="19">
        <v>0</v>
      </c>
      <c r="CK124" s="19">
        <v>0</v>
      </c>
      <c r="CL124" s="19">
        <v>0</v>
      </c>
      <c r="CM124" s="19">
        <v>0</v>
      </c>
      <c r="CN124" s="19">
        <v>0</v>
      </c>
      <c r="CO124" s="19">
        <v>0</v>
      </c>
      <c r="CP124" s="19">
        <v>0</v>
      </c>
      <c r="CQ124" s="19">
        <v>0</v>
      </c>
      <c r="CR124" s="19">
        <v>0</v>
      </c>
      <c r="CS124" s="19">
        <v>0</v>
      </c>
      <c r="CT124" s="19">
        <v>0</v>
      </c>
      <c r="CU124" s="19">
        <v>0</v>
      </c>
      <c r="CV124" s="23">
        <f t="shared" si="195"/>
        <v>0</v>
      </c>
      <c r="CW124" s="23">
        <f t="shared" si="196"/>
        <v>0</v>
      </c>
      <c r="CX124" s="23">
        <f t="shared" si="197"/>
        <v>0</v>
      </c>
      <c r="CY124" s="23">
        <f t="shared" si="198"/>
        <v>0</v>
      </c>
      <c r="CZ124" s="23">
        <f t="shared" si="199"/>
        <v>0</v>
      </c>
      <c r="DA124" s="23">
        <f t="shared" si="200"/>
        <v>0</v>
      </c>
      <c r="DB124" s="23">
        <f t="shared" si="201"/>
        <v>62</v>
      </c>
      <c r="DC124" s="23">
        <f t="shared" si="202"/>
        <v>0</v>
      </c>
      <c r="DD124" s="23">
        <f t="shared" si="186"/>
        <v>0</v>
      </c>
      <c r="DE124" s="23">
        <f t="shared" si="187"/>
        <v>0</v>
      </c>
      <c r="DF124" s="23">
        <f t="shared" si="188"/>
        <v>0</v>
      </c>
      <c r="DG124" s="23">
        <f t="shared" si="189"/>
        <v>0</v>
      </c>
      <c r="DH124" s="23">
        <f t="shared" si="190"/>
        <v>0</v>
      </c>
      <c r="DI124" s="23">
        <f t="shared" si="191"/>
        <v>0</v>
      </c>
      <c r="DJ124" s="23">
        <f t="shared" si="192"/>
        <v>201</v>
      </c>
      <c r="DK124" s="23">
        <f t="shared" si="193"/>
        <v>0</v>
      </c>
      <c r="DL124" s="12"/>
    </row>
    <row r="125" spans="1:116" s="13" customFormat="1" ht="47.25" x14ac:dyDescent="0.25">
      <c r="A125" s="37">
        <f t="shared" si="194"/>
        <v>10</v>
      </c>
      <c r="B125" s="29" t="s">
        <v>406</v>
      </c>
      <c r="C125" s="16" t="str">
        <f>[1]Лист1!C142</f>
        <v>ЭM_ГИП_40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85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23">
        <v>108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  <c r="AO125" s="19">
        <v>0</v>
      </c>
      <c r="AP125" s="19">
        <v>39</v>
      </c>
      <c r="AQ125" s="19">
        <v>0</v>
      </c>
      <c r="AR125" s="19">
        <v>0</v>
      </c>
      <c r="AS125" s="19">
        <v>0</v>
      </c>
      <c r="AT125" s="19">
        <v>0</v>
      </c>
      <c r="AU125" s="19">
        <v>0</v>
      </c>
      <c r="AV125" s="19">
        <v>0</v>
      </c>
      <c r="AW125" s="19">
        <v>0</v>
      </c>
      <c r="AX125" s="19">
        <v>72</v>
      </c>
      <c r="AY125" s="19">
        <v>0</v>
      </c>
      <c r="AZ125" s="19">
        <v>0</v>
      </c>
      <c r="BA125" s="19">
        <v>0</v>
      </c>
      <c r="BB125" s="19">
        <v>0</v>
      </c>
      <c r="BC125" s="19">
        <v>0</v>
      </c>
      <c r="BD125" s="19">
        <v>0</v>
      </c>
      <c r="BE125" s="19">
        <v>0</v>
      </c>
      <c r="BF125" s="19">
        <v>0</v>
      </c>
      <c r="BG125" s="19">
        <v>0</v>
      </c>
      <c r="BH125" s="19">
        <v>0</v>
      </c>
      <c r="BI125" s="19">
        <v>0</v>
      </c>
      <c r="BJ125" s="19">
        <v>0</v>
      </c>
      <c r="BK125" s="19">
        <v>0</v>
      </c>
      <c r="BL125" s="19">
        <v>0</v>
      </c>
      <c r="BM125" s="19">
        <v>0</v>
      </c>
      <c r="BN125" s="20">
        <v>284</v>
      </c>
      <c r="BO125" s="19">
        <v>0</v>
      </c>
      <c r="BP125" s="19">
        <v>0</v>
      </c>
      <c r="BQ125" s="19">
        <v>0</v>
      </c>
      <c r="BR125" s="19">
        <v>0</v>
      </c>
      <c r="BS125" s="19">
        <v>0</v>
      </c>
      <c r="BT125" s="19">
        <v>0</v>
      </c>
      <c r="BU125" s="19">
        <v>0</v>
      </c>
      <c r="BV125" s="19">
        <v>0</v>
      </c>
      <c r="BW125" s="19">
        <v>0</v>
      </c>
      <c r="BX125" s="19">
        <v>0</v>
      </c>
      <c r="BY125" s="19">
        <v>0</v>
      </c>
      <c r="BZ125" s="19">
        <v>0</v>
      </c>
      <c r="CA125" s="19">
        <v>0</v>
      </c>
      <c r="CB125" s="19">
        <v>0</v>
      </c>
      <c r="CC125" s="19">
        <v>0</v>
      </c>
      <c r="CD125" s="19">
        <v>0</v>
      </c>
      <c r="CE125" s="19">
        <v>0</v>
      </c>
      <c r="CF125" s="19">
        <v>0</v>
      </c>
      <c r="CG125" s="19">
        <v>0</v>
      </c>
      <c r="CH125" s="19">
        <v>0</v>
      </c>
      <c r="CI125" s="19">
        <v>0</v>
      </c>
      <c r="CJ125" s="19">
        <v>0</v>
      </c>
      <c r="CK125" s="19">
        <v>0</v>
      </c>
      <c r="CL125" s="19">
        <v>0</v>
      </c>
      <c r="CM125" s="19">
        <v>0</v>
      </c>
      <c r="CN125" s="19">
        <v>0</v>
      </c>
      <c r="CO125" s="19">
        <v>0</v>
      </c>
      <c r="CP125" s="19">
        <v>0</v>
      </c>
      <c r="CQ125" s="19">
        <v>0</v>
      </c>
      <c r="CR125" s="19">
        <v>0</v>
      </c>
      <c r="CS125" s="19">
        <v>0</v>
      </c>
      <c r="CT125" s="19">
        <v>0</v>
      </c>
      <c r="CU125" s="19">
        <v>0</v>
      </c>
      <c r="CV125" s="23">
        <f t="shared" si="195"/>
        <v>0</v>
      </c>
      <c r="CW125" s="23">
        <f t="shared" si="196"/>
        <v>0</v>
      </c>
      <c r="CX125" s="23">
        <f t="shared" si="197"/>
        <v>0</v>
      </c>
      <c r="CY125" s="23">
        <f t="shared" si="198"/>
        <v>0</v>
      </c>
      <c r="CZ125" s="23">
        <f t="shared" si="199"/>
        <v>0</v>
      </c>
      <c r="DA125" s="23">
        <f t="shared" si="200"/>
        <v>0</v>
      </c>
      <c r="DB125" s="23">
        <f t="shared" si="201"/>
        <v>124</v>
      </c>
      <c r="DC125" s="23">
        <f t="shared" si="202"/>
        <v>0</v>
      </c>
      <c r="DD125" s="23">
        <f t="shared" si="186"/>
        <v>0</v>
      </c>
      <c r="DE125" s="23">
        <f t="shared" si="187"/>
        <v>0</v>
      </c>
      <c r="DF125" s="23">
        <f t="shared" si="188"/>
        <v>0</v>
      </c>
      <c r="DG125" s="23">
        <f t="shared" si="189"/>
        <v>0</v>
      </c>
      <c r="DH125" s="23">
        <f t="shared" si="190"/>
        <v>0</v>
      </c>
      <c r="DI125" s="23">
        <f t="shared" si="191"/>
        <v>0</v>
      </c>
      <c r="DJ125" s="23">
        <f t="shared" si="192"/>
        <v>464</v>
      </c>
      <c r="DK125" s="23">
        <f t="shared" si="193"/>
        <v>0</v>
      </c>
      <c r="DL125" s="12"/>
    </row>
    <row r="126" spans="1:116" s="13" customFormat="1" ht="47.25" x14ac:dyDescent="0.25">
      <c r="A126" s="37">
        <f t="shared" si="194"/>
        <v>11</v>
      </c>
      <c r="B126" s="29" t="s">
        <v>407</v>
      </c>
      <c r="C126" s="16" t="str">
        <f>[1]Лист1!C143</f>
        <v>ЭM_ГИП_41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298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23">
        <v>262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  <c r="AO126" s="19">
        <v>0</v>
      </c>
      <c r="AP126" s="19">
        <v>24</v>
      </c>
      <c r="AQ126" s="19">
        <v>0</v>
      </c>
      <c r="AR126" s="19">
        <v>0</v>
      </c>
      <c r="AS126" s="19">
        <v>0</v>
      </c>
      <c r="AT126" s="19">
        <v>0</v>
      </c>
      <c r="AU126" s="19">
        <v>0</v>
      </c>
      <c r="AV126" s="19">
        <v>0</v>
      </c>
      <c r="AW126" s="19">
        <v>0</v>
      </c>
      <c r="AX126" s="19">
        <v>77</v>
      </c>
      <c r="AY126" s="19">
        <v>0</v>
      </c>
      <c r="AZ126" s="19">
        <v>0</v>
      </c>
      <c r="BA126" s="19">
        <v>0</v>
      </c>
      <c r="BB126" s="19">
        <v>0</v>
      </c>
      <c r="BC126" s="19">
        <v>0</v>
      </c>
      <c r="BD126" s="19">
        <v>0</v>
      </c>
      <c r="BE126" s="19">
        <v>0</v>
      </c>
      <c r="BF126" s="19">
        <v>0</v>
      </c>
      <c r="BG126" s="19">
        <v>0</v>
      </c>
      <c r="BH126" s="19">
        <v>0</v>
      </c>
      <c r="BI126" s="19">
        <v>0</v>
      </c>
      <c r="BJ126" s="19">
        <v>0</v>
      </c>
      <c r="BK126" s="19">
        <v>0</v>
      </c>
      <c r="BL126" s="19">
        <v>0</v>
      </c>
      <c r="BM126" s="19">
        <v>0</v>
      </c>
      <c r="BN126" s="20">
        <v>300</v>
      </c>
      <c r="BO126" s="19">
        <v>0</v>
      </c>
      <c r="BP126" s="19">
        <v>0</v>
      </c>
      <c r="BQ126" s="19">
        <v>0</v>
      </c>
      <c r="BR126" s="19">
        <v>0</v>
      </c>
      <c r="BS126" s="19">
        <v>0</v>
      </c>
      <c r="BT126" s="19">
        <v>0</v>
      </c>
      <c r="BU126" s="19">
        <v>0</v>
      </c>
      <c r="BV126" s="19">
        <v>0</v>
      </c>
      <c r="BW126" s="19">
        <v>0</v>
      </c>
      <c r="BX126" s="19">
        <v>0</v>
      </c>
      <c r="BY126" s="19">
        <v>0</v>
      </c>
      <c r="BZ126" s="19">
        <v>0</v>
      </c>
      <c r="CA126" s="19">
        <v>0</v>
      </c>
      <c r="CB126" s="19">
        <v>0</v>
      </c>
      <c r="CC126" s="19">
        <v>0</v>
      </c>
      <c r="CD126" s="19">
        <v>0</v>
      </c>
      <c r="CE126" s="19">
        <v>0</v>
      </c>
      <c r="CF126" s="19">
        <v>0</v>
      </c>
      <c r="CG126" s="19">
        <v>0</v>
      </c>
      <c r="CH126" s="19">
        <v>0</v>
      </c>
      <c r="CI126" s="19">
        <v>0</v>
      </c>
      <c r="CJ126" s="19">
        <v>0</v>
      </c>
      <c r="CK126" s="19">
        <v>0</v>
      </c>
      <c r="CL126" s="19">
        <v>0</v>
      </c>
      <c r="CM126" s="19">
        <v>0</v>
      </c>
      <c r="CN126" s="19">
        <v>0</v>
      </c>
      <c r="CO126" s="19">
        <v>0</v>
      </c>
      <c r="CP126" s="19">
        <v>0</v>
      </c>
      <c r="CQ126" s="19">
        <v>0</v>
      </c>
      <c r="CR126" s="19">
        <v>0</v>
      </c>
      <c r="CS126" s="19">
        <v>0</v>
      </c>
      <c r="CT126" s="19">
        <v>0</v>
      </c>
      <c r="CU126" s="19">
        <v>0</v>
      </c>
      <c r="CV126" s="23">
        <f t="shared" si="195"/>
        <v>0</v>
      </c>
      <c r="CW126" s="23">
        <f t="shared" si="196"/>
        <v>0</v>
      </c>
      <c r="CX126" s="23">
        <f t="shared" si="197"/>
        <v>0</v>
      </c>
      <c r="CY126" s="23">
        <f t="shared" si="198"/>
        <v>0</v>
      </c>
      <c r="CZ126" s="23">
        <f t="shared" si="199"/>
        <v>0</v>
      </c>
      <c r="DA126" s="23">
        <f t="shared" si="200"/>
        <v>0</v>
      </c>
      <c r="DB126" s="23">
        <f t="shared" si="201"/>
        <v>322</v>
      </c>
      <c r="DC126" s="23">
        <f t="shared" si="202"/>
        <v>0</v>
      </c>
      <c r="DD126" s="23">
        <f t="shared" si="186"/>
        <v>0</v>
      </c>
      <c r="DE126" s="23">
        <f t="shared" si="187"/>
        <v>0</v>
      </c>
      <c r="DF126" s="23">
        <f t="shared" si="188"/>
        <v>0</v>
      </c>
      <c r="DG126" s="23">
        <f t="shared" si="189"/>
        <v>0</v>
      </c>
      <c r="DH126" s="23">
        <f t="shared" si="190"/>
        <v>0</v>
      </c>
      <c r="DI126" s="23">
        <f t="shared" si="191"/>
        <v>0</v>
      </c>
      <c r="DJ126" s="23">
        <f t="shared" si="192"/>
        <v>639</v>
      </c>
      <c r="DK126" s="23">
        <f t="shared" si="193"/>
        <v>0</v>
      </c>
      <c r="DL126" s="12"/>
    </row>
    <row r="127" spans="1:116" s="13" customFormat="1" ht="47.25" x14ac:dyDescent="0.25">
      <c r="A127" s="37">
        <f t="shared" si="194"/>
        <v>12</v>
      </c>
      <c r="B127" s="29" t="s">
        <v>408</v>
      </c>
      <c r="C127" s="16" t="str">
        <f>[1]Лист1!C144</f>
        <v>ЭM_ГИП_42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34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23">
        <v>45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  <c r="AO127" s="19">
        <v>0</v>
      </c>
      <c r="AP127" s="19">
        <v>37</v>
      </c>
      <c r="AQ127" s="19">
        <v>0</v>
      </c>
      <c r="AR127" s="19">
        <v>0</v>
      </c>
      <c r="AS127" s="19">
        <v>0</v>
      </c>
      <c r="AT127" s="19">
        <v>0</v>
      </c>
      <c r="AU127" s="19">
        <v>0</v>
      </c>
      <c r="AV127" s="19">
        <v>0</v>
      </c>
      <c r="AW127" s="19">
        <v>0</v>
      </c>
      <c r="AX127" s="19">
        <v>36</v>
      </c>
      <c r="AY127" s="19">
        <v>0</v>
      </c>
      <c r="AZ127" s="19">
        <v>0</v>
      </c>
      <c r="BA127" s="19">
        <v>0</v>
      </c>
      <c r="BB127" s="19">
        <v>0</v>
      </c>
      <c r="BC127" s="19">
        <v>0</v>
      </c>
      <c r="BD127" s="19">
        <v>0</v>
      </c>
      <c r="BE127" s="19">
        <v>0</v>
      </c>
      <c r="BF127" s="19">
        <v>0</v>
      </c>
      <c r="BG127" s="19">
        <v>0</v>
      </c>
      <c r="BH127" s="19">
        <v>0</v>
      </c>
      <c r="BI127" s="19">
        <v>0</v>
      </c>
      <c r="BJ127" s="19">
        <v>0</v>
      </c>
      <c r="BK127" s="19">
        <v>0</v>
      </c>
      <c r="BL127" s="19">
        <v>0</v>
      </c>
      <c r="BM127" s="19">
        <v>0</v>
      </c>
      <c r="BN127" s="20">
        <v>13</v>
      </c>
      <c r="BO127" s="19">
        <v>0</v>
      </c>
      <c r="BP127" s="19">
        <v>0</v>
      </c>
      <c r="BQ127" s="19">
        <v>0</v>
      </c>
      <c r="BR127" s="19">
        <v>0</v>
      </c>
      <c r="BS127" s="19">
        <v>0</v>
      </c>
      <c r="BT127" s="19">
        <v>0</v>
      </c>
      <c r="BU127" s="19">
        <v>0</v>
      </c>
      <c r="BV127" s="19">
        <v>0</v>
      </c>
      <c r="BW127" s="19">
        <v>0</v>
      </c>
      <c r="BX127" s="19">
        <v>0</v>
      </c>
      <c r="BY127" s="19">
        <v>0</v>
      </c>
      <c r="BZ127" s="19">
        <v>0</v>
      </c>
      <c r="CA127" s="19">
        <v>0</v>
      </c>
      <c r="CB127" s="19">
        <v>0</v>
      </c>
      <c r="CC127" s="19">
        <v>0</v>
      </c>
      <c r="CD127" s="19">
        <v>0</v>
      </c>
      <c r="CE127" s="19">
        <v>0</v>
      </c>
      <c r="CF127" s="19">
        <v>0</v>
      </c>
      <c r="CG127" s="19">
        <v>0</v>
      </c>
      <c r="CH127" s="19">
        <v>0</v>
      </c>
      <c r="CI127" s="19">
        <v>0</v>
      </c>
      <c r="CJ127" s="19">
        <v>0</v>
      </c>
      <c r="CK127" s="19">
        <v>0</v>
      </c>
      <c r="CL127" s="19">
        <v>0</v>
      </c>
      <c r="CM127" s="19">
        <v>0</v>
      </c>
      <c r="CN127" s="19">
        <v>0</v>
      </c>
      <c r="CO127" s="19">
        <v>0</v>
      </c>
      <c r="CP127" s="19">
        <v>0</v>
      </c>
      <c r="CQ127" s="19">
        <v>0</v>
      </c>
      <c r="CR127" s="19">
        <v>0</v>
      </c>
      <c r="CS127" s="19">
        <v>0</v>
      </c>
      <c r="CT127" s="19">
        <v>0</v>
      </c>
      <c r="CU127" s="19">
        <v>0</v>
      </c>
      <c r="CV127" s="23">
        <f t="shared" si="195"/>
        <v>0</v>
      </c>
      <c r="CW127" s="23">
        <f t="shared" si="196"/>
        <v>0</v>
      </c>
      <c r="CX127" s="23">
        <f t="shared" si="197"/>
        <v>0</v>
      </c>
      <c r="CY127" s="23">
        <f t="shared" si="198"/>
        <v>0</v>
      </c>
      <c r="CZ127" s="23">
        <f t="shared" si="199"/>
        <v>0</v>
      </c>
      <c r="DA127" s="23">
        <f t="shared" si="200"/>
        <v>0</v>
      </c>
      <c r="DB127" s="23">
        <f t="shared" si="201"/>
        <v>71</v>
      </c>
      <c r="DC127" s="23">
        <f t="shared" si="202"/>
        <v>0</v>
      </c>
      <c r="DD127" s="23">
        <f t="shared" si="186"/>
        <v>0</v>
      </c>
      <c r="DE127" s="23">
        <f t="shared" si="187"/>
        <v>0</v>
      </c>
      <c r="DF127" s="23">
        <f t="shared" si="188"/>
        <v>0</v>
      </c>
      <c r="DG127" s="23">
        <f t="shared" si="189"/>
        <v>0</v>
      </c>
      <c r="DH127" s="23">
        <f t="shared" si="190"/>
        <v>0</v>
      </c>
      <c r="DI127" s="23">
        <f t="shared" si="191"/>
        <v>0</v>
      </c>
      <c r="DJ127" s="23">
        <f t="shared" si="192"/>
        <v>94</v>
      </c>
      <c r="DK127" s="23">
        <f t="shared" si="193"/>
        <v>0</v>
      </c>
      <c r="DL127" s="12"/>
    </row>
    <row r="128" spans="1:116" s="13" customFormat="1" ht="47.25" x14ac:dyDescent="0.25">
      <c r="A128" s="37">
        <f t="shared" si="194"/>
        <v>13</v>
      </c>
      <c r="B128" s="29" t="s">
        <v>409</v>
      </c>
      <c r="C128" s="16" t="str">
        <f>[1]Лист1!C145</f>
        <v>ЭM_ГИП_43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27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23">
        <v>20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  <c r="AO128" s="19">
        <v>0</v>
      </c>
      <c r="AP128" s="19">
        <v>22</v>
      </c>
      <c r="AQ128" s="19">
        <v>0</v>
      </c>
      <c r="AR128" s="19">
        <v>0</v>
      </c>
      <c r="AS128" s="19">
        <v>0</v>
      </c>
      <c r="AT128" s="19">
        <v>0</v>
      </c>
      <c r="AU128" s="19">
        <v>0</v>
      </c>
      <c r="AV128" s="19">
        <v>0</v>
      </c>
      <c r="AW128" s="19">
        <v>0</v>
      </c>
      <c r="AX128" s="19">
        <v>22</v>
      </c>
      <c r="AY128" s="19">
        <v>0</v>
      </c>
      <c r="AZ128" s="19">
        <v>0</v>
      </c>
      <c r="BA128" s="19">
        <v>0</v>
      </c>
      <c r="BB128" s="19">
        <v>0</v>
      </c>
      <c r="BC128" s="19">
        <v>0</v>
      </c>
      <c r="BD128" s="19">
        <v>0</v>
      </c>
      <c r="BE128" s="19">
        <v>0</v>
      </c>
      <c r="BF128" s="19">
        <v>0</v>
      </c>
      <c r="BG128" s="19">
        <v>0</v>
      </c>
      <c r="BH128" s="19">
        <v>0</v>
      </c>
      <c r="BI128" s="19">
        <v>0</v>
      </c>
      <c r="BJ128" s="19">
        <v>0</v>
      </c>
      <c r="BK128" s="19">
        <v>0</v>
      </c>
      <c r="BL128" s="19">
        <v>0</v>
      </c>
      <c r="BM128" s="19">
        <v>0</v>
      </c>
      <c r="BN128" s="20">
        <v>3</v>
      </c>
      <c r="BO128" s="19">
        <v>0</v>
      </c>
      <c r="BP128" s="19">
        <v>0</v>
      </c>
      <c r="BQ128" s="19">
        <v>0</v>
      </c>
      <c r="BR128" s="19">
        <v>0</v>
      </c>
      <c r="BS128" s="19">
        <v>0</v>
      </c>
      <c r="BT128" s="19">
        <v>0</v>
      </c>
      <c r="BU128" s="19">
        <v>0</v>
      </c>
      <c r="BV128" s="19">
        <v>0</v>
      </c>
      <c r="BW128" s="19">
        <v>0</v>
      </c>
      <c r="BX128" s="19">
        <v>0</v>
      </c>
      <c r="BY128" s="19">
        <v>0</v>
      </c>
      <c r="BZ128" s="19">
        <v>0</v>
      </c>
      <c r="CA128" s="19">
        <v>0</v>
      </c>
      <c r="CB128" s="19">
        <v>0</v>
      </c>
      <c r="CC128" s="19">
        <v>0</v>
      </c>
      <c r="CD128" s="19">
        <v>0</v>
      </c>
      <c r="CE128" s="19">
        <v>0</v>
      </c>
      <c r="CF128" s="19">
        <v>0</v>
      </c>
      <c r="CG128" s="19">
        <v>0</v>
      </c>
      <c r="CH128" s="19">
        <v>0</v>
      </c>
      <c r="CI128" s="19">
        <v>0</v>
      </c>
      <c r="CJ128" s="19">
        <v>0</v>
      </c>
      <c r="CK128" s="19">
        <v>0</v>
      </c>
      <c r="CL128" s="19">
        <v>0</v>
      </c>
      <c r="CM128" s="19">
        <v>0</v>
      </c>
      <c r="CN128" s="19">
        <v>0</v>
      </c>
      <c r="CO128" s="19">
        <v>0</v>
      </c>
      <c r="CP128" s="19">
        <v>0</v>
      </c>
      <c r="CQ128" s="19">
        <v>0</v>
      </c>
      <c r="CR128" s="19">
        <v>0</v>
      </c>
      <c r="CS128" s="19">
        <v>0</v>
      </c>
      <c r="CT128" s="19">
        <v>0</v>
      </c>
      <c r="CU128" s="19">
        <v>0</v>
      </c>
      <c r="CV128" s="23">
        <f t="shared" si="195"/>
        <v>0</v>
      </c>
      <c r="CW128" s="23">
        <f t="shared" si="196"/>
        <v>0</v>
      </c>
      <c r="CX128" s="23">
        <f t="shared" si="197"/>
        <v>0</v>
      </c>
      <c r="CY128" s="23">
        <f t="shared" si="198"/>
        <v>0</v>
      </c>
      <c r="CZ128" s="23">
        <f t="shared" si="199"/>
        <v>0</v>
      </c>
      <c r="DA128" s="23">
        <f t="shared" si="200"/>
        <v>0</v>
      </c>
      <c r="DB128" s="23">
        <f t="shared" si="201"/>
        <v>49</v>
      </c>
      <c r="DC128" s="23">
        <f t="shared" si="202"/>
        <v>0</v>
      </c>
      <c r="DD128" s="23">
        <f t="shared" si="186"/>
        <v>0</v>
      </c>
      <c r="DE128" s="23">
        <f t="shared" si="187"/>
        <v>0</v>
      </c>
      <c r="DF128" s="23">
        <f t="shared" si="188"/>
        <v>0</v>
      </c>
      <c r="DG128" s="23">
        <f t="shared" si="189"/>
        <v>0</v>
      </c>
      <c r="DH128" s="23">
        <f t="shared" si="190"/>
        <v>0</v>
      </c>
      <c r="DI128" s="23">
        <f t="shared" si="191"/>
        <v>0</v>
      </c>
      <c r="DJ128" s="23">
        <f t="shared" si="192"/>
        <v>45</v>
      </c>
      <c r="DK128" s="23">
        <f t="shared" si="193"/>
        <v>0</v>
      </c>
      <c r="DL128" s="12"/>
    </row>
    <row r="129" spans="1:116" s="13" customFormat="1" ht="31.5" x14ac:dyDescent="0.25">
      <c r="A129" s="37">
        <f t="shared" si="194"/>
        <v>14</v>
      </c>
      <c r="B129" s="29" t="s">
        <v>410</v>
      </c>
      <c r="C129" s="16" t="str">
        <f>[1]Лист1!C146</f>
        <v>N_ГИП_15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  <c r="AO129" s="19">
        <v>0</v>
      </c>
      <c r="AP129" s="19">
        <v>159</v>
      </c>
      <c r="AQ129" s="19">
        <v>0</v>
      </c>
      <c r="AR129" s="19">
        <v>0</v>
      </c>
      <c r="AS129" s="19">
        <v>0</v>
      </c>
      <c r="AT129" s="19">
        <v>0</v>
      </c>
      <c r="AU129" s="19">
        <v>0</v>
      </c>
      <c r="AV129" s="19">
        <v>0</v>
      </c>
      <c r="AW129" s="19">
        <v>0</v>
      </c>
      <c r="AX129" s="19">
        <v>65</v>
      </c>
      <c r="AY129" s="19">
        <v>0</v>
      </c>
      <c r="AZ129" s="19">
        <v>0</v>
      </c>
      <c r="BA129" s="19">
        <v>0</v>
      </c>
      <c r="BB129" s="19">
        <v>0</v>
      </c>
      <c r="BC129" s="19">
        <v>0</v>
      </c>
      <c r="BD129" s="19">
        <v>0</v>
      </c>
      <c r="BE129" s="19">
        <v>0</v>
      </c>
      <c r="BF129" s="19">
        <v>0</v>
      </c>
      <c r="BG129" s="19">
        <v>0</v>
      </c>
      <c r="BH129" s="19">
        <v>0</v>
      </c>
      <c r="BI129" s="19">
        <v>0</v>
      </c>
      <c r="BJ129" s="19">
        <v>0</v>
      </c>
      <c r="BK129" s="19">
        <v>0</v>
      </c>
      <c r="BL129" s="19">
        <v>0</v>
      </c>
      <c r="BM129" s="19">
        <v>0</v>
      </c>
      <c r="BN129" s="20">
        <v>63</v>
      </c>
      <c r="BO129" s="19">
        <v>0</v>
      </c>
      <c r="BP129" s="19">
        <v>0</v>
      </c>
      <c r="BQ129" s="19">
        <v>0</v>
      </c>
      <c r="BR129" s="19">
        <v>0</v>
      </c>
      <c r="BS129" s="19">
        <v>0</v>
      </c>
      <c r="BT129" s="19">
        <v>0</v>
      </c>
      <c r="BU129" s="19">
        <v>0</v>
      </c>
      <c r="BV129" s="19">
        <v>0</v>
      </c>
      <c r="BW129" s="19">
        <v>0</v>
      </c>
      <c r="BX129" s="19">
        <v>0</v>
      </c>
      <c r="BY129" s="19">
        <v>0</v>
      </c>
      <c r="BZ129" s="19">
        <v>0</v>
      </c>
      <c r="CA129" s="19">
        <v>0</v>
      </c>
      <c r="CB129" s="19">
        <v>0</v>
      </c>
      <c r="CC129" s="19">
        <v>0</v>
      </c>
      <c r="CD129" s="19">
        <v>0</v>
      </c>
      <c r="CE129" s="19">
        <v>0</v>
      </c>
      <c r="CF129" s="19">
        <v>0</v>
      </c>
      <c r="CG129" s="19">
        <v>0</v>
      </c>
      <c r="CH129" s="19">
        <v>0</v>
      </c>
      <c r="CI129" s="19">
        <v>0</v>
      </c>
      <c r="CJ129" s="19">
        <v>0</v>
      </c>
      <c r="CK129" s="19">
        <v>0</v>
      </c>
      <c r="CL129" s="19">
        <v>0</v>
      </c>
      <c r="CM129" s="19">
        <v>0</v>
      </c>
      <c r="CN129" s="19">
        <v>0</v>
      </c>
      <c r="CO129" s="19">
        <v>0</v>
      </c>
      <c r="CP129" s="19">
        <v>0</v>
      </c>
      <c r="CQ129" s="19">
        <v>0</v>
      </c>
      <c r="CR129" s="19">
        <v>0</v>
      </c>
      <c r="CS129" s="19">
        <v>0</v>
      </c>
      <c r="CT129" s="19">
        <v>0</v>
      </c>
      <c r="CU129" s="19">
        <v>0</v>
      </c>
      <c r="CV129" s="23">
        <f t="shared" si="195"/>
        <v>0</v>
      </c>
      <c r="CW129" s="23">
        <f t="shared" si="196"/>
        <v>0</v>
      </c>
      <c r="CX129" s="23">
        <f t="shared" si="197"/>
        <v>0</v>
      </c>
      <c r="CY129" s="23">
        <f t="shared" si="198"/>
        <v>0</v>
      </c>
      <c r="CZ129" s="23">
        <f t="shared" si="199"/>
        <v>0</v>
      </c>
      <c r="DA129" s="23">
        <f t="shared" si="200"/>
        <v>0</v>
      </c>
      <c r="DB129" s="23">
        <f t="shared" si="201"/>
        <v>159</v>
      </c>
      <c r="DC129" s="23">
        <f t="shared" si="202"/>
        <v>0</v>
      </c>
      <c r="DD129" s="23">
        <f t="shared" si="186"/>
        <v>0</v>
      </c>
      <c r="DE129" s="23">
        <f t="shared" si="187"/>
        <v>0</v>
      </c>
      <c r="DF129" s="23">
        <f t="shared" si="188"/>
        <v>0</v>
      </c>
      <c r="DG129" s="23">
        <f t="shared" si="189"/>
        <v>0</v>
      </c>
      <c r="DH129" s="23">
        <f t="shared" si="190"/>
        <v>0</v>
      </c>
      <c r="DI129" s="23">
        <f t="shared" si="191"/>
        <v>0</v>
      </c>
      <c r="DJ129" s="23">
        <f>SUM(AH129,AX129,BN129,CD129,CT129,)</f>
        <v>128</v>
      </c>
      <c r="DK129" s="23">
        <f t="shared" si="193"/>
        <v>0</v>
      </c>
      <c r="DL129" s="12"/>
    </row>
    <row r="130" spans="1:116" s="13" customFormat="1" ht="31.5" x14ac:dyDescent="0.25">
      <c r="A130" s="11" t="s">
        <v>195</v>
      </c>
      <c r="B130" s="21" t="s">
        <v>196</v>
      </c>
      <c r="C130" s="22" t="s">
        <v>133</v>
      </c>
      <c r="D130" s="19">
        <f>SUM(D131:D132)</f>
        <v>0</v>
      </c>
      <c r="E130" s="19">
        <f t="shared" ref="E130:BP130" si="203">SUM(E131:E132)</f>
        <v>0</v>
      </c>
      <c r="F130" s="19">
        <f t="shared" si="203"/>
        <v>0</v>
      </c>
      <c r="G130" s="19">
        <f t="shared" si="203"/>
        <v>0</v>
      </c>
      <c r="H130" s="19">
        <f t="shared" si="203"/>
        <v>0</v>
      </c>
      <c r="I130" s="19">
        <f t="shared" si="203"/>
        <v>0</v>
      </c>
      <c r="J130" s="19">
        <f t="shared" si="203"/>
        <v>0</v>
      </c>
      <c r="K130" s="19">
        <f t="shared" si="203"/>
        <v>0</v>
      </c>
      <c r="L130" s="19">
        <f t="shared" si="203"/>
        <v>0</v>
      </c>
      <c r="M130" s="19">
        <f t="shared" si="203"/>
        <v>0</v>
      </c>
      <c r="N130" s="19">
        <f t="shared" si="203"/>
        <v>0</v>
      </c>
      <c r="O130" s="19">
        <f t="shared" si="203"/>
        <v>0</v>
      </c>
      <c r="P130" s="19">
        <f t="shared" si="203"/>
        <v>0</v>
      </c>
      <c r="Q130" s="19">
        <f t="shared" si="203"/>
        <v>0</v>
      </c>
      <c r="R130" s="19">
        <f t="shared" si="203"/>
        <v>0</v>
      </c>
      <c r="S130" s="19">
        <f t="shared" si="203"/>
        <v>0</v>
      </c>
      <c r="T130" s="19">
        <f t="shared" si="203"/>
        <v>0</v>
      </c>
      <c r="U130" s="19">
        <f t="shared" si="203"/>
        <v>0</v>
      </c>
      <c r="V130" s="19">
        <f t="shared" si="203"/>
        <v>0</v>
      </c>
      <c r="W130" s="19">
        <f t="shared" si="203"/>
        <v>0</v>
      </c>
      <c r="X130" s="19">
        <f t="shared" si="203"/>
        <v>0</v>
      </c>
      <c r="Y130" s="19">
        <f t="shared" si="203"/>
        <v>0</v>
      </c>
      <c r="Z130" s="19">
        <f t="shared" si="203"/>
        <v>0</v>
      </c>
      <c r="AA130" s="19">
        <f t="shared" si="203"/>
        <v>0</v>
      </c>
      <c r="AB130" s="19">
        <f t="shared" si="203"/>
        <v>0</v>
      </c>
      <c r="AC130" s="19">
        <f t="shared" si="203"/>
        <v>0</v>
      </c>
      <c r="AD130" s="19">
        <f t="shared" si="203"/>
        <v>0</v>
      </c>
      <c r="AE130" s="19">
        <f t="shared" si="203"/>
        <v>0</v>
      </c>
      <c r="AF130" s="19">
        <f t="shared" si="203"/>
        <v>0</v>
      </c>
      <c r="AG130" s="19">
        <f t="shared" si="203"/>
        <v>0</v>
      </c>
      <c r="AH130" s="19">
        <f t="shared" si="203"/>
        <v>0</v>
      </c>
      <c r="AI130" s="19">
        <f t="shared" si="203"/>
        <v>0</v>
      </c>
      <c r="AJ130" s="19">
        <f t="shared" si="203"/>
        <v>0</v>
      </c>
      <c r="AK130" s="19">
        <f t="shared" si="203"/>
        <v>0</v>
      </c>
      <c r="AL130" s="19">
        <f t="shared" si="203"/>
        <v>0</v>
      </c>
      <c r="AM130" s="19">
        <f t="shared" si="203"/>
        <v>0</v>
      </c>
      <c r="AN130" s="19">
        <f t="shared" si="203"/>
        <v>0</v>
      </c>
      <c r="AO130" s="19">
        <f t="shared" si="203"/>
        <v>0</v>
      </c>
      <c r="AP130" s="19">
        <f t="shared" si="203"/>
        <v>1</v>
      </c>
      <c r="AQ130" s="19">
        <f t="shared" si="203"/>
        <v>0</v>
      </c>
      <c r="AR130" s="19">
        <f t="shared" si="203"/>
        <v>0</v>
      </c>
      <c r="AS130" s="19">
        <f t="shared" si="203"/>
        <v>0</v>
      </c>
      <c r="AT130" s="19">
        <f t="shared" si="203"/>
        <v>0</v>
      </c>
      <c r="AU130" s="19">
        <f t="shared" si="203"/>
        <v>0</v>
      </c>
      <c r="AV130" s="19">
        <f t="shared" si="203"/>
        <v>0</v>
      </c>
      <c r="AW130" s="19">
        <f t="shared" si="203"/>
        <v>0</v>
      </c>
      <c r="AX130" s="19">
        <f t="shared" si="203"/>
        <v>1</v>
      </c>
      <c r="AY130" s="19">
        <f t="shared" si="203"/>
        <v>0</v>
      </c>
      <c r="AZ130" s="19">
        <f t="shared" si="203"/>
        <v>0</v>
      </c>
      <c r="BA130" s="19">
        <f t="shared" si="203"/>
        <v>0</v>
      </c>
      <c r="BB130" s="19">
        <f t="shared" si="203"/>
        <v>0</v>
      </c>
      <c r="BC130" s="19">
        <f t="shared" si="203"/>
        <v>0</v>
      </c>
      <c r="BD130" s="19">
        <f t="shared" si="203"/>
        <v>0</v>
      </c>
      <c r="BE130" s="19">
        <f t="shared" si="203"/>
        <v>0</v>
      </c>
      <c r="BF130" s="19">
        <f t="shared" si="203"/>
        <v>0</v>
      </c>
      <c r="BG130" s="19">
        <f t="shared" si="203"/>
        <v>0</v>
      </c>
      <c r="BH130" s="19">
        <f t="shared" si="203"/>
        <v>0</v>
      </c>
      <c r="BI130" s="19">
        <f t="shared" si="203"/>
        <v>0</v>
      </c>
      <c r="BJ130" s="19">
        <f t="shared" si="203"/>
        <v>0</v>
      </c>
      <c r="BK130" s="19">
        <f t="shared" si="203"/>
        <v>0</v>
      </c>
      <c r="BL130" s="19">
        <f t="shared" si="203"/>
        <v>0</v>
      </c>
      <c r="BM130" s="19">
        <f t="shared" si="203"/>
        <v>0</v>
      </c>
      <c r="BN130" s="20">
        <f t="shared" si="203"/>
        <v>1</v>
      </c>
      <c r="BO130" s="19">
        <f t="shared" si="203"/>
        <v>0</v>
      </c>
      <c r="BP130" s="19">
        <f t="shared" si="203"/>
        <v>0</v>
      </c>
      <c r="BQ130" s="19">
        <f t="shared" ref="BQ130:DK130" si="204">SUM(BQ131:BQ132)</f>
        <v>0</v>
      </c>
      <c r="BR130" s="19">
        <f t="shared" si="204"/>
        <v>0</v>
      </c>
      <c r="BS130" s="19">
        <f t="shared" si="204"/>
        <v>0</v>
      </c>
      <c r="BT130" s="19">
        <f t="shared" si="204"/>
        <v>0</v>
      </c>
      <c r="BU130" s="19">
        <f t="shared" si="204"/>
        <v>0</v>
      </c>
      <c r="BV130" s="19">
        <f t="shared" si="204"/>
        <v>0</v>
      </c>
      <c r="BW130" s="19">
        <f t="shared" si="204"/>
        <v>0</v>
      </c>
      <c r="BX130" s="19">
        <f t="shared" si="204"/>
        <v>0</v>
      </c>
      <c r="BY130" s="19">
        <f t="shared" si="204"/>
        <v>0</v>
      </c>
      <c r="BZ130" s="19">
        <f t="shared" si="204"/>
        <v>0</v>
      </c>
      <c r="CA130" s="19">
        <f t="shared" si="204"/>
        <v>0</v>
      </c>
      <c r="CB130" s="19">
        <f t="shared" si="204"/>
        <v>0</v>
      </c>
      <c r="CC130" s="19">
        <f t="shared" si="204"/>
        <v>0</v>
      </c>
      <c r="CD130" s="19">
        <f t="shared" si="204"/>
        <v>0</v>
      </c>
      <c r="CE130" s="19">
        <f t="shared" si="204"/>
        <v>0</v>
      </c>
      <c r="CF130" s="19">
        <f t="shared" si="204"/>
        <v>0</v>
      </c>
      <c r="CG130" s="19">
        <f t="shared" si="204"/>
        <v>0</v>
      </c>
      <c r="CH130" s="19">
        <f t="shared" si="204"/>
        <v>0</v>
      </c>
      <c r="CI130" s="19">
        <f t="shared" si="204"/>
        <v>0</v>
      </c>
      <c r="CJ130" s="19">
        <f t="shared" si="204"/>
        <v>0</v>
      </c>
      <c r="CK130" s="19">
        <f t="shared" si="204"/>
        <v>0</v>
      </c>
      <c r="CL130" s="19">
        <f t="shared" si="204"/>
        <v>0</v>
      </c>
      <c r="CM130" s="19">
        <f t="shared" si="204"/>
        <v>0</v>
      </c>
      <c r="CN130" s="19">
        <f t="shared" si="204"/>
        <v>0</v>
      </c>
      <c r="CO130" s="19">
        <f t="shared" si="204"/>
        <v>0</v>
      </c>
      <c r="CP130" s="19">
        <f t="shared" si="204"/>
        <v>0</v>
      </c>
      <c r="CQ130" s="19">
        <f t="shared" si="204"/>
        <v>0</v>
      </c>
      <c r="CR130" s="19">
        <f t="shared" si="204"/>
        <v>0</v>
      </c>
      <c r="CS130" s="19">
        <f t="shared" si="204"/>
        <v>0</v>
      </c>
      <c r="CT130" s="19">
        <f t="shared" si="204"/>
        <v>0</v>
      </c>
      <c r="CU130" s="19">
        <f t="shared" si="204"/>
        <v>0</v>
      </c>
      <c r="CV130" s="19">
        <f t="shared" si="204"/>
        <v>0</v>
      </c>
      <c r="CW130" s="19">
        <f t="shared" si="204"/>
        <v>0</v>
      </c>
      <c r="CX130" s="19">
        <f t="shared" si="204"/>
        <v>0</v>
      </c>
      <c r="CY130" s="19">
        <f t="shared" si="204"/>
        <v>0</v>
      </c>
      <c r="CZ130" s="19">
        <f t="shared" si="204"/>
        <v>0</v>
      </c>
      <c r="DA130" s="19">
        <f t="shared" si="204"/>
        <v>0</v>
      </c>
      <c r="DB130" s="19">
        <f t="shared" si="204"/>
        <v>1</v>
      </c>
      <c r="DC130" s="19">
        <f t="shared" si="204"/>
        <v>0</v>
      </c>
      <c r="DD130" s="19">
        <f t="shared" si="204"/>
        <v>0</v>
      </c>
      <c r="DE130" s="19">
        <f t="shared" si="204"/>
        <v>0</v>
      </c>
      <c r="DF130" s="19">
        <f t="shared" si="204"/>
        <v>0</v>
      </c>
      <c r="DG130" s="19">
        <f t="shared" si="204"/>
        <v>0</v>
      </c>
      <c r="DH130" s="19">
        <f t="shared" si="204"/>
        <v>0</v>
      </c>
      <c r="DI130" s="19">
        <f t="shared" si="204"/>
        <v>0</v>
      </c>
      <c r="DJ130" s="19">
        <f t="shared" si="204"/>
        <v>2</v>
      </c>
      <c r="DK130" s="19">
        <f t="shared" si="204"/>
        <v>0</v>
      </c>
      <c r="DL130" s="12"/>
    </row>
    <row r="131" spans="1:116" s="13" customFormat="1" ht="31.5" x14ac:dyDescent="0.25">
      <c r="A131" s="11" t="s">
        <v>117</v>
      </c>
      <c r="B131" s="15" t="str">
        <f>[1]Лист1!B149</f>
        <v>Установка ПКУ-10кВ в СНТ "Родник" Иглинского района РБ (1 шт. к ТП-0833)</v>
      </c>
      <c r="C131" s="16" t="str">
        <f>[1]Лист1!C149</f>
        <v>N_ГИП_16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  <c r="AO131" s="19">
        <v>0</v>
      </c>
      <c r="AP131" s="19">
        <v>1</v>
      </c>
      <c r="AQ131" s="19">
        <v>0</v>
      </c>
      <c r="AR131" s="19">
        <v>0</v>
      </c>
      <c r="AS131" s="19">
        <v>0</v>
      </c>
      <c r="AT131" s="19">
        <v>0</v>
      </c>
      <c r="AU131" s="19">
        <v>0</v>
      </c>
      <c r="AV131" s="19">
        <v>0</v>
      </c>
      <c r="AW131" s="19">
        <v>0</v>
      </c>
      <c r="AX131" s="19">
        <v>1</v>
      </c>
      <c r="AY131" s="19">
        <v>0</v>
      </c>
      <c r="AZ131" s="19">
        <v>0</v>
      </c>
      <c r="BA131" s="19">
        <v>0</v>
      </c>
      <c r="BB131" s="19">
        <v>0</v>
      </c>
      <c r="BC131" s="19">
        <v>0</v>
      </c>
      <c r="BD131" s="19">
        <v>0</v>
      </c>
      <c r="BE131" s="19">
        <v>0</v>
      </c>
      <c r="BF131" s="19">
        <v>0</v>
      </c>
      <c r="BG131" s="19">
        <v>0</v>
      </c>
      <c r="BH131" s="19">
        <v>0</v>
      </c>
      <c r="BI131" s="19">
        <v>0</v>
      </c>
      <c r="BJ131" s="19">
        <v>0</v>
      </c>
      <c r="BK131" s="19">
        <v>0</v>
      </c>
      <c r="BL131" s="19">
        <v>0</v>
      </c>
      <c r="BM131" s="19">
        <v>0</v>
      </c>
      <c r="BN131" s="20">
        <v>0</v>
      </c>
      <c r="BO131" s="19">
        <v>0</v>
      </c>
      <c r="BP131" s="19">
        <v>0</v>
      </c>
      <c r="BQ131" s="19">
        <v>0</v>
      </c>
      <c r="BR131" s="19">
        <v>0</v>
      </c>
      <c r="BS131" s="19">
        <v>0</v>
      </c>
      <c r="BT131" s="19">
        <v>0</v>
      </c>
      <c r="BU131" s="19">
        <v>0</v>
      </c>
      <c r="BV131" s="19">
        <v>0</v>
      </c>
      <c r="BW131" s="19">
        <v>0</v>
      </c>
      <c r="BX131" s="19">
        <v>0</v>
      </c>
      <c r="BY131" s="19">
        <v>0</v>
      </c>
      <c r="BZ131" s="19">
        <v>0</v>
      </c>
      <c r="CA131" s="19">
        <v>0</v>
      </c>
      <c r="CB131" s="19">
        <v>0</v>
      </c>
      <c r="CC131" s="19">
        <v>0</v>
      </c>
      <c r="CD131" s="19">
        <v>0</v>
      </c>
      <c r="CE131" s="19">
        <v>0</v>
      </c>
      <c r="CF131" s="19">
        <v>0</v>
      </c>
      <c r="CG131" s="19">
        <v>0</v>
      </c>
      <c r="CH131" s="19">
        <v>0</v>
      </c>
      <c r="CI131" s="19">
        <v>0</v>
      </c>
      <c r="CJ131" s="19">
        <v>0</v>
      </c>
      <c r="CK131" s="19">
        <v>0</v>
      </c>
      <c r="CL131" s="19">
        <v>0</v>
      </c>
      <c r="CM131" s="19">
        <v>0</v>
      </c>
      <c r="CN131" s="19">
        <v>0</v>
      </c>
      <c r="CO131" s="19">
        <v>0</v>
      </c>
      <c r="CP131" s="19">
        <v>0</v>
      </c>
      <c r="CQ131" s="19">
        <v>0</v>
      </c>
      <c r="CR131" s="19">
        <v>0</v>
      </c>
      <c r="CS131" s="19">
        <v>0</v>
      </c>
      <c r="CT131" s="19">
        <v>0</v>
      </c>
      <c r="CU131" s="19">
        <v>0</v>
      </c>
      <c r="CV131" s="23">
        <f t="shared" ref="CV131:CV183" si="205">SUM(T131,AJ131,AZ131,BP131,CF131,)</f>
        <v>0</v>
      </c>
      <c r="CW131" s="23">
        <f t="shared" ref="CW131:CW183" si="206">SUM(U131,AK131,BA131,BQ131,CG131,)</f>
        <v>0</v>
      </c>
      <c r="CX131" s="23">
        <f t="shared" ref="CX131:CX183" si="207">SUM(V131,AL131,BB131,BR131,CH131,)</f>
        <v>0</v>
      </c>
      <c r="CY131" s="23">
        <f t="shared" ref="CY131:CY183" si="208">SUM(W131,AM131,BC131,BS131,CI131,)</f>
        <v>0</v>
      </c>
      <c r="CZ131" s="23">
        <f t="shared" ref="CZ131:CZ183" si="209">SUM(X131,AN131,BD131,BT131,CJ131,)</f>
        <v>0</v>
      </c>
      <c r="DA131" s="23">
        <f t="shared" ref="DA131:DA183" si="210">SUM(Y131,AO131,BE131,BU131,CK131,)</f>
        <v>0</v>
      </c>
      <c r="DB131" s="23">
        <f t="shared" ref="DB131:DB183" si="211">SUM(Z131,AP131,BF131,BV131,CL131,)</f>
        <v>1</v>
      </c>
      <c r="DC131" s="23">
        <f t="shared" ref="DC131:DC183" si="212">SUM(AA131,AQ131,BG131,BW131,CM131,)</f>
        <v>0</v>
      </c>
      <c r="DD131" s="23">
        <f t="shared" ref="DD131:DK132" si="213">SUM(AB131,AR131,BH131,BX131,CN131,)</f>
        <v>0</v>
      </c>
      <c r="DE131" s="23">
        <f t="shared" si="213"/>
        <v>0</v>
      </c>
      <c r="DF131" s="23">
        <f t="shared" si="213"/>
        <v>0</v>
      </c>
      <c r="DG131" s="23">
        <f t="shared" si="213"/>
        <v>0</v>
      </c>
      <c r="DH131" s="23">
        <f t="shared" si="213"/>
        <v>0</v>
      </c>
      <c r="DI131" s="23">
        <f t="shared" si="213"/>
        <v>0</v>
      </c>
      <c r="DJ131" s="23">
        <f t="shared" si="213"/>
        <v>1</v>
      </c>
      <c r="DK131" s="23">
        <f t="shared" si="213"/>
        <v>0</v>
      </c>
      <c r="DL131" s="12"/>
    </row>
    <row r="132" spans="1:116" s="13" customFormat="1" x14ac:dyDescent="0.25">
      <c r="A132" s="11" t="s">
        <v>118</v>
      </c>
      <c r="B132" s="29" t="s">
        <v>331</v>
      </c>
      <c r="C132" s="30" t="s">
        <v>332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  <c r="AO132" s="19">
        <v>0</v>
      </c>
      <c r="AP132" s="19">
        <v>0</v>
      </c>
      <c r="AQ132" s="19">
        <v>0</v>
      </c>
      <c r="AR132" s="19">
        <v>0</v>
      </c>
      <c r="AS132" s="19">
        <v>0</v>
      </c>
      <c r="AT132" s="19">
        <v>0</v>
      </c>
      <c r="AU132" s="19">
        <v>0</v>
      </c>
      <c r="AV132" s="19">
        <v>0</v>
      </c>
      <c r="AW132" s="19">
        <v>0</v>
      </c>
      <c r="AX132" s="19">
        <v>0</v>
      </c>
      <c r="AY132" s="19">
        <v>0</v>
      </c>
      <c r="AZ132" s="19">
        <v>0</v>
      </c>
      <c r="BA132" s="19">
        <v>0</v>
      </c>
      <c r="BB132" s="19">
        <v>0</v>
      </c>
      <c r="BC132" s="19">
        <v>0</v>
      </c>
      <c r="BD132" s="19">
        <v>0</v>
      </c>
      <c r="BE132" s="19">
        <v>0</v>
      </c>
      <c r="BF132" s="19">
        <v>0</v>
      </c>
      <c r="BG132" s="19">
        <v>0</v>
      </c>
      <c r="BH132" s="19">
        <v>0</v>
      </c>
      <c r="BI132" s="19">
        <v>0</v>
      </c>
      <c r="BJ132" s="19">
        <v>0</v>
      </c>
      <c r="BK132" s="19">
        <v>0</v>
      </c>
      <c r="BL132" s="19">
        <v>0</v>
      </c>
      <c r="BM132" s="19">
        <v>0</v>
      </c>
      <c r="BN132" s="20">
        <v>1</v>
      </c>
      <c r="BO132" s="19">
        <v>0</v>
      </c>
      <c r="BP132" s="19">
        <v>0</v>
      </c>
      <c r="BQ132" s="19">
        <v>0</v>
      </c>
      <c r="BR132" s="19">
        <v>0</v>
      </c>
      <c r="BS132" s="19">
        <v>0</v>
      </c>
      <c r="BT132" s="19">
        <v>0</v>
      </c>
      <c r="BU132" s="19">
        <v>0</v>
      </c>
      <c r="BV132" s="19">
        <v>0</v>
      </c>
      <c r="BW132" s="19">
        <v>0</v>
      </c>
      <c r="BX132" s="19">
        <v>0</v>
      </c>
      <c r="BY132" s="19">
        <v>0</v>
      </c>
      <c r="BZ132" s="19">
        <v>0</v>
      </c>
      <c r="CA132" s="19">
        <v>0</v>
      </c>
      <c r="CB132" s="19">
        <v>0</v>
      </c>
      <c r="CC132" s="19">
        <v>0</v>
      </c>
      <c r="CD132" s="19">
        <v>0</v>
      </c>
      <c r="CE132" s="19">
        <v>0</v>
      </c>
      <c r="CF132" s="19">
        <v>0</v>
      </c>
      <c r="CG132" s="19">
        <v>0</v>
      </c>
      <c r="CH132" s="19">
        <v>0</v>
      </c>
      <c r="CI132" s="19">
        <v>0</v>
      </c>
      <c r="CJ132" s="19">
        <v>0</v>
      </c>
      <c r="CK132" s="19">
        <v>0</v>
      </c>
      <c r="CL132" s="19">
        <v>0</v>
      </c>
      <c r="CM132" s="19">
        <v>0</v>
      </c>
      <c r="CN132" s="19">
        <v>0</v>
      </c>
      <c r="CO132" s="19">
        <v>0</v>
      </c>
      <c r="CP132" s="19">
        <v>0</v>
      </c>
      <c r="CQ132" s="19">
        <v>0</v>
      </c>
      <c r="CR132" s="19">
        <v>0</v>
      </c>
      <c r="CS132" s="19">
        <v>0</v>
      </c>
      <c r="CT132" s="19">
        <v>0</v>
      </c>
      <c r="CU132" s="19">
        <v>0</v>
      </c>
      <c r="CV132" s="23">
        <v>0</v>
      </c>
      <c r="CW132" s="23">
        <v>0</v>
      </c>
      <c r="CX132" s="23">
        <v>0</v>
      </c>
      <c r="CY132" s="23">
        <f t="shared" si="208"/>
        <v>0</v>
      </c>
      <c r="CZ132" s="23">
        <f t="shared" si="209"/>
        <v>0</v>
      </c>
      <c r="DA132" s="23">
        <f t="shared" si="210"/>
        <v>0</v>
      </c>
      <c r="DB132" s="23">
        <f t="shared" si="211"/>
        <v>0</v>
      </c>
      <c r="DC132" s="23">
        <f t="shared" si="212"/>
        <v>0</v>
      </c>
      <c r="DD132" s="23">
        <f t="shared" si="213"/>
        <v>0</v>
      </c>
      <c r="DE132" s="23">
        <f t="shared" si="213"/>
        <v>0</v>
      </c>
      <c r="DF132" s="23">
        <f t="shared" si="213"/>
        <v>0</v>
      </c>
      <c r="DG132" s="23">
        <f t="shared" si="213"/>
        <v>0</v>
      </c>
      <c r="DH132" s="23">
        <f t="shared" si="213"/>
        <v>0</v>
      </c>
      <c r="DI132" s="23">
        <f t="shared" si="213"/>
        <v>0</v>
      </c>
      <c r="DJ132" s="23">
        <f t="shared" si="213"/>
        <v>1</v>
      </c>
      <c r="DK132" s="23">
        <f t="shared" si="213"/>
        <v>0</v>
      </c>
      <c r="DL132" s="12"/>
    </row>
    <row r="133" spans="1:116" s="13" customFormat="1" ht="38.25" customHeight="1" x14ac:dyDescent="0.25">
      <c r="A133" s="11" t="s">
        <v>197</v>
      </c>
      <c r="B133" s="21" t="s">
        <v>198</v>
      </c>
      <c r="C133" s="22" t="s">
        <v>133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  <c r="AO133" s="19">
        <v>0</v>
      </c>
      <c r="AP133" s="19">
        <v>0</v>
      </c>
      <c r="AQ133" s="19">
        <v>0</v>
      </c>
      <c r="AR133" s="19">
        <v>0</v>
      </c>
      <c r="AS133" s="19">
        <v>0</v>
      </c>
      <c r="AT133" s="19">
        <v>0</v>
      </c>
      <c r="AU133" s="19">
        <v>0</v>
      </c>
      <c r="AV133" s="19">
        <v>0</v>
      </c>
      <c r="AW133" s="19">
        <v>0</v>
      </c>
      <c r="AX133" s="19">
        <v>0</v>
      </c>
      <c r="AY133" s="19">
        <v>0</v>
      </c>
      <c r="AZ133" s="19">
        <v>0</v>
      </c>
      <c r="BA133" s="19">
        <v>0</v>
      </c>
      <c r="BB133" s="19">
        <v>0</v>
      </c>
      <c r="BC133" s="19">
        <v>0</v>
      </c>
      <c r="BD133" s="19">
        <v>0</v>
      </c>
      <c r="BE133" s="19">
        <v>0</v>
      </c>
      <c r="BF133" s="19">
        <v>0</v>
      </c>
      <c r="BG133" s="19">
        <v>0</v>
      </c>
      <c r="BH133" s="19">
        <v>0</v>
      </c>
      <c r="BI133" s="19">
        <v>0</v>
      </c>
      <c r="BJ133" s="19">
        <v>0</v>
      </c>
      <c r="BK133" s="19">
        <v>0</v>
      </c>
      <c r="BL133" s="19">
        <v>0</v>
      </c>
      <c r="BM133" s="19">
        <v>0</v>
      </c>
      <c r="BN133" s="20">
        <v>0</v>
      </c>
      <c r="BO133" s="19">
        <v>0</v>
      </c>
      <c r="BP133" s="19">
        <v>0</v>
      </c>
      <c r="BQ133" s="19">
        <v>0</v>
      </c>
      <c r="BR133" s="19">
        <v>0</v>
      </c>
      <c r="BS133" s="19">
        <v>0</v>
      </c>
      <c r="BT133" s="19">
        <v>0</v>
      </c>
      <c r="BU133" s="19">
        <v>0</v>
      </c>
      <c r="BV133" s="19">
        <v>0</v>
      </c>
      <c r="BW133" s="19">
        <v>0</v>
      </c>
      <c r="BX133" s="19">
        <v>0</v>
      </c>
      <c r="BY133" s="19">
        <v>0</v>
      </c>
      <c r="BZ133" s="19">
        <v>0</v>
      </c>
      <c r="CA133" s="19">
        <v>0</v>
      </c>
      <c r="CB133" s="19">
        <v>0</v>
      </c>
      <c r="CC133" s="19">
        <v>0</v>
      </c>
      <c r="CD133" s="19">
        <v>0</v>
      </c>
      <c r="CE133" s="19">
        <v>0</v>
      </c>
      <c r="CF133" s="19">
        <v>0</v>
      </c>
      <c r="CG133" s="19">
        <v>0</v>
      </c>
      <c r="CH133" s="19">
        <v>0</v>
      </c>
      <c r="CI133" s="19">
        <v>0</v>
      </c>
      <c r="CJ133" s="19">
        <v>0</v>
      </c>
      <c r="CK133" s="19">
        <v>0</v>
      </c>
      <c r="CL133" s="19">
        <v>0</v>
      </c>
      <c r="CM133" s="19">
        <v>0</v>
      </c>
      <c r="CN133" s="19">
        <v>0</v>
      </c>
      <c r="CO133" s="19">
        <v>0</v>
      </c>
      <c r="CP133" s="19">
        <v>0</v>
      </c>
      <c r="CQ133" s="19">
        <v>0</v>
      </c>
      <c r="CR133" s="19">
        <v>0</v>
      </c>
      <c r="CS133" s="19">
        <v>0</v>
      </c>
      <c r="CT133" s="19">
        <v>0</v>
      </c>
      <c r="CU133" s="19">
        <v>0</v>
      </c>
      <c r="CV133" s="23">
        <f t="shared" si="205"/>
        <v>0</v>
      </c>
      <c r="CW133" s="23">
        <f t="shared" si="206"/>
        <v>0</v>
      </c>
      <c r="CX133" s="23">
        <f t="shared" si="207"/>
        <v>0</v>
      </c>
      <c r="CY133" s="23">
        <f t="shared" si="208"/>
        <v>0</v>
      </c>
      <c r="CZ133" s="23">
        <f t="shared" si="209"/>
        <v>0</v>
      </c>
      <c r="DA133" s="23">
        <f t="shared" si="210"/>
        <v>0</v>
      </c>
      <c r="DB133" s="23">
        <f t="shared" si="211"/>
        <v>0</v>
      </c>
      <c r="DC133" s="23">
        <f t="shared" si="212"/>
        <v>0</v>
      </c>
      <c r="DD133" s="19">
        <v>0</v>
      </c>
      <c r="DE133" s="19">
        <v>0</v>
      </c>
      <c r="DF133" s="19">
        <v>0</v>
      </c>
      <c r="DG133" s="19">
        <v>0</v>
      </c>
      <c r="DH133" s="19">
        <v>0</v>
      </c>
      <c r="DI133" s="19">
        <v>0</v>
      </c>
      <c r="DJ133" s="19">
        <v>0</v>
      </c>
      <c r="DK133" s="19">
        <v>0</v>
      </c>
      <c r="DL133" s="12"/>
    </row>
    <row r="134" spans="1:116" s="13" customFormat="1" ht="31.5" x14ac:dyDescent="0.25">
      <c r="A134" s="11" t="s">
        <v>199</v>
      </c>
      <c r="B134" s="21" t="s">
        <v>200</v>
      </c>
      <c r="C134" s="22" t="s">
        <v>133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  <c r="AO134" s="19">
        <v>0</v>
      </c>
      <c r="AP134" s="19">
        <v>0</v>
      </c>
      <c r="AQ134" s="19">
        <v>0</v>
      </c>
      <c r="AR134" s="19">
        <v>0</v>
      </c>
      <c r="AS134" s="19">
        <v>0</v>
      </c>
      <c r="AT134" s="19">
        <v>0</v>
      </c>
      <c r="AU134" s="19">
        <v>0</v>
      </c>
      <c r="AV134" s="19">
        <v>0</v>
      </c>
      <c r="AW134" s="19">
        <v>0</v>
      </c>
      <c r="AX134" s="19">
        <v>0</v>
      </c>
      <c r="AY134" s="19">
        <v>0</v>
      </c>
      <c r="AZ134" s="19">
        <v>0</v>
      </c>
      <c r="BA134" s="19">
        <v>0</v>
      </c>
      <c r="BB134" s="19">
        <v>0</v>
      </c>
      <c r="BC134" s="19">
        <v>0</v>
      </c>
      <c r="BD134" s="19">
        <v>0</v>
      </c>
      <c r="BE134" s="19">
        <v>0</v>
      </c>
      <c r="BF134" s="19">
        <v>0</v>
      </c>
      <c r="BG134" s="19">
        <v>0</v>
      </c>
      <c r="BH134" s="19">
        <v>0</v>
      </c>
      <c r="BI134" s="19">
        <v>0</v>
      </c>
      <c r="BJ134" s="19">
        <v>0</v>
      </c>
      <c r="BK134" s="19">
        <v>0</v>
      </c>
      <c r="BL134" s="19">
        <v>0</v>
      </c>
      <c r="BM134" s="19">
        <v>0</v>
      </c>
      <c r="BN134" s="20">
        <v>0</v>
      </c>
      <c r="BO134" s="19">
        <v>0</v>
      </c>
      <c r="BP134" s="19">
        <v>0</v>
      </c>
      <c r="BQ134" s="19">
        <v>0</v>
      </c>
      <c r="BR134" s="19">
        <v>0</v>
      </c>
      <c r="BS134" s="19">
        <v>0</v>
      </c>
      <c r="BT134" s="19">
        <v>0</v>
      </c>
      <c r="BU134" s="19">
        <v>0</v>
      </c>
      <c r="BV134" s="19">
        <v>0</v>
      </c>
      <c r="BW134" s="19">
        <v>0</v>
      </c>
      <c r="BX134" s="19">
        <v>0</v>
      </c>
      <c r="BY134" s="19">
        <v>0</v>
      </c>
      <c r="BZ134" s="19">
        <v>0</v>
      </c>
      <c r="CA134" s="19">
        <v>0</v>
      </c>
      <c r="CB134" s="19">
        <v>0</v>
      </c>
      <c r="CC134" s="19">
        <v>0</v>
      </c>
      <c r="CD134" s="19">
        <v>0</v>
      </c>
      <c r="CE134" s="19">
        <v>0</v>
      </c>
      <c r="CF134" s="19">
        <v>0</v>
      </c>
      <c r="CG134" s="19">
        <v>0</v>
      </c>
      <c r="CH134" s="19">
        <v>0</v>
      </c>
      <c r="CI134" s="19">
        <v>0</v>
      </c>
      <c r="CJ134" s="19">
        <v>0</v>
      </c>
      <c r="CK134" s="19">
        <v>0</v>
      </c>
      <c r="CL134" s="19">
        <v>0</v>
      </c>
      <c r="CM134" s="19">
        <v>0</v>
      </c>
      <c r="CN134" s="19">
        <v>0</v>
      </c>
      <c r="CO134" s="19">
        <v>0</v>
      </c>
      <c r="CP134" s="19">
        <v>0</v>
      </c>
      <c r="CQ134" s="19">
        <v>0</v>
      </c>
      <c r="CR134" s="19">
        <v>0</v>
      </c>
      <c r="CS134" s="19">
        <v>0</v>
      </c>
      <c r="CT134" s="19">
        <v>0</v>
      </c>
      <c r="CU134" s="19">
        <v>0</v>
      </c>
      <c r="CV134" s="23">
        <f t="shared" si="205"/>
        <v>0</v>
      </c>
      <c r="CW134" s="23">
        <f t="shared" si="206"/>
        <v>0</v>
      </c>
      <c r="CX134" s="23">
        <f t="shared" si="207"/>
        <v>0</v>
      </c>
      <c r="CY134" s="23">
        <f t="shared" si="208"/>
        <v>0</v>
      </c>
      <c r="CZ134" s="23">
        <f t="shared" si="209"/>
        <v>0</v>
      </c>
      <c r="DA134" s="23">
        <f t="shared" si="210"/>
        <v>0</v>
      </c>
      <c r="DB134" s="23">
        <f t="shared" si="211"/>
        <v>0</v>
      </c>
      <c r="DC134" s="23">
        <f t="shared" si="212"/>
        <v>0</v>
      </c>
      <c r="DD134" s="19">
        <v>0</v>
      </c>
      <c r="DE134" s="19">
        <v>0</v>
      </c>
      <c r="DF134" s="19">
        <v>0</v>
      </c>
      <c r="DG134" s="19">
        <v>0</v>
      </c>
      <c r="DH134" s="19">
        <v>0</v>
      </c>
      <c r="DI134" s="19">
        <v>0</v>
      </c>
      <c r="DJ134" s="19">
        <v>0</v>
      </c>
      <c r="DK134" s="19">
        <v>0</v>
      </c>
      <c r="DL134" s="12"/>
    </row>
    <row r="135" spans="1:116" s="13" customFormat="1" ht="51" customHeight="1" x14ac:dyDescent="0.25">
      <c r="A135" s="11" t="s">
        <v>201</v>
      </c>
      <c r="B135" s="21" t="s">
        <v>202</v>
      </c>
      <c r="C135" s="22" t="s">
        <v>133</v>
      </c>
      <c r="D135" s="19">
        <f>SUM(D136:D143)</f>
        <v>0</v>
      </c>
      <c r="E135" s="19">
        <f t="shared" ref="E135:BP135" si="214">SUM(E136:E143)</f>
        <v>0</v>
      </c>
      <c r="F135" s="19">
        <f t="shared" si="214"/>
        <v>0</v>
      </c>
      <c r="G135" s="19">
        <f t="shared" si="214"/>
        <v>0</v>
      </c>
      <c r="H135" s="19">
        <f t="shared" si="214"/>
        <v>0</v>
      </c>
      <c r="I135" s="19">
        <f t="shared" si="214"/>
        <v>0</v>
      </c>
      <c r="J135" s="19">
        <f t="shared" si="214"/>
        <v>0</v>
      </c>
      <c r="K135" s="19">
        <f t="shared" si="214"/>
        <v>0</v>
      </c>
      <c r="L135" s="19">
        <f t="shared" si="214"/>
        <v>0</v>
      </c>
      <c r="M135" s="19">
        <f t="shared" si="214"/>
        <v>0</v>
      </c>
      <c r="N135" s="19">
        <f t="shared" si="214"/>
        <v>0</v>
      </c>
      <c r="O135" s="19">
        <f t="shared" si="214"/>
        <v>0</v>
      </c>
      <c r="P135" s="19">
        <f t="shared" si="214"/>
        <v>0</v>
      </c>
      <c r="Q135" s="19">
        <f t="shared" si="214"/>
        <v>0</v>
      </c>
      <c r="R135" s="19">
        <f t="shared" si="214"/>
        <v>0</v>
      </c>
      <c r="S135" s="19">
        <f t="shared" si="214"/>
        <v>0</v>
      </c>
      <c r="T135" s="19">
        <f t="shared" si="214"/>
        <v>0</v>
      </c>
      <c r="U135" s="19">
        <f t="shared" si="214"/>
        <v>0</v>
      </c>
      <c r="V135" s="19">
        <f t="shared" si="214"/>
        <v>0</v>
      </c>
      <c r="W135" s="19">
        <f t="shared" si="214"/>
        <v>0</v>
      </c>
      <c r="X135" s="19">
        <f t="shared" si="214"/>
        <v>0</v>
      </c>
      <c r="Y135" s="19">
        <f t="shared" si="214"/>
        <v>0</v>
      </c>
      <c r="Z135" s="19">
        <f t="shared" si="214"/>
        <v>0</v>
      </c>
      <c r="AA135" s="19">
        <f t="shared" si="214"/>
        <v>0</v>
      </c>
      <c r="AB135" s="19">
        <f t="shared" si="214"/>
        <v>0</v>
      </c>
      <c r="AC135" s="19">
        <f t="shared" si="214"/>
        <v>0</v>
      </c>
      <c r="AD135" s="19">
        <f t="shared" si="214"/>
        <v>0</v>
      </c>
      <c r="AE135" s="19">
        <f t="shared" si="214"/>
        <v>0</v>
      </c>
      <c r="AF135" s="19">
        <f t="shared" si="214"/>
        <v>0</v>
      </c>
      <c r="AG135" s="19">
        <f t="shared" si="214"/>
        <v>0</v>
      </c>
      <c r="AH135" s="19">
        <f t="shared" si="214"/>
        <v>0</v>
      </c>
      <c r="AI135" s="19">
        <f t="shared" si="214"/>
        <v>0</v>
      </c>
      <c r="AJ135" s="19">
        <f t="shared" si="214"/>
        <v>0</v>
      </c>
      <c r="AK135" s="19">
        <f t="shared" si="214"/>
        <v>0</v>
      </c>
      <c r="AL135" s="19">
        <f t="shared" si="214"/>
        <v>0</v>
      </c>
      <c r="AM135" s="19">
        <f t="shared" si="214"/>
        <v>0</v>
      </c>
      <c r="AN135" s="19">
        <f t="shared" si="214"/>
        <v>0</v>
      </c>
      <c r="AO135" s="19">
        <f t="shared" si="214"/>
        <v>0</v>
      </c>
      <c r="AP135" s="19">
        <f t="shared" si="214"/>
        <v>0</v>
      </c>
      <c r="AQ135" s="19">
        <f t="shared" si="214"/>
        <v>0</v>
      </c>
      <c r="AR135" s="19">
        <f t="shared" si="214"/>
        <v>0</v>
      </c>
      <c r="AS135" s="19">
        <f t="shared" si="214"/>
        <v>0</v>
      </c>
      <c r="AT135" s="19">
        <f t="shared" si="214"/>
        <v>0</v>
      </c>
      <c r="AU135" s="19">
        <f t="shared" si="214"/>
        <v>0</v>
      </c>
      <c r="AV135" s="19">
        <f t="shared" si="214"/>
        <v>0</v>
      </c>
      <c r="AW135" s="19">
        <f t="shared" si="214"/>
        <v>0</v>
      </c>
      <c r="AX135" s="19">
        <f t="shared" si="214"/>
        <v>0</v>
      </c>
      <c r="AY135" s="19">
        <f t="shared" si="214"/>
        <v>0</v>
      </c>
      <c r="AZ135" s="19">
        <f t="shared" si="214"/>
        <v>0</v>
      </c>
      <c r="BA135" s="19">
        <f t="shared" si="214"/>
        <v>0</v>
      </c>
      <c r="BB135" s="19">
        <f t="shared" si="214"/>
        <v>0</v>
      </c>
      <c r="BC135" s="19">
        <f t="shared" si="214"/>
        <v>0</v>
      </c>
      <c r="BD135" s="19">
        <f t="shared" si="214"/>
        <v>0</v>
      </c>
      <c r="BE135" s="19">
        <f t="shared" si="214"/>
        <v>0</v>
      </c>
      <c r="BF135" s="19">
        <f t="shared" si="214"/>
        <v>0</v>
      </c>
      <c r="BG135" s="19">
        <f t="shared" si="214"/>
        <v>0</v>
      </c>
      <c r="BH135" s="19">
        <f t="shared" si="214"/>
        <v>0</v>
      </c>
      <c r="BI135" s="19">
        <f t="shared" si="214"/>
        <v>0</v>
      </c>
      <c r="BJ135" s="19">
        <f t="shared" si="214"/>
        <v>0</v>
      </c>
      <c r="BK135" s="19">
        <f t="shared" si="214"/>
        <v>0</v>
      </c>
      <c r="BL135" s="19">
        <f t="shared" si="214"/>
        <v>0</v>
      </c>
      <c r="BM135" s="19">
        <f t="shared" si="214"/>
        <v>0</v>
      </c>
      <c r="BN135" s="20">
        <f t="shared" si="214"/>
        <v>0</v>
      </c>
      <c r="BO135" s="19">
        <f t="shared" si="214"/>
        <v>0</v>
      </c>
      <c r="BP135" s="19">
        <f t="shared" si="214"/>
        <v>0</v>
      </c>
      <c r="BQ135" s="19">
        <f t="shared" ref="BQ135:DK135" si="215">SUM(BQ136:BQ143)</f>
        <v>0</v>
      </c>
      <c r="BR135" s="19">
        <f t="shared" si="215"/>
        <v>0</v>
      </c>
      <c r="BS135" s="19">
        <f t="shared" si="215"/>
        <v>0</v>
      </c>
      <c r="BT135" s="19">
        <f t="shared" si="215"/>
        <v>0</v>
      </c>
      <c r="BU135" s="19">
        <f t="shared" si="215"/>
        <v>0</v>
      </c>
      <c r="BV135" s="19">
        <f t="shared" si="215"/>
        <v>0</v>
      </c>
      <c r="BW135" s="19">
        <f t="shared" si="215"/>
        <v>0</v>
      </c>
      <c r="BX135" s="19">
        <f t="shared" si="215"/>
        <v>0</v>
      </c>
      <c r="BY135" s="19">
        <f t="shared" si="215"/>
        <v>0</v>
      </c>
      <c r="BZ135" s="19">
        <f t="shared" si="215"/>
        <v>0</v>
      </c>
      <c r="CA135" s="19">
        <f t="shared" si="215"/>
        <v>0</v>
      </c>
      <c r="CB135" s="19">
        <f t="shared" si="215"/>
        <v>0</v>
      </c>
      <c r="CC135" s="19">
        <f t="shared" si="215"/>
        <v>0</v>
      </c>
      <c r="CD135" s="19">
        <f t="shared" si="215"/>
        <v>0</v>
      </c>
      <c r="CE135" s="19">
        <f t="shared" si="215"/>
        <v>0</v>
      </c>
      <c r="CF135" s="19">
        <f t="shared" si="215"/>
        <v>0</v>
      </c>
      <c r="CG135" s="19">
        <f t="shared" si="215"/>
        <v>0</v>
      </c>
      <c r="CH135" s="19">
        <f t="shared" si="215"/>
        <v>0</v>
      </c>
      <c r="CI135" s="19">
        <f t="shared" si="215"/>
        <v>0</v>
      </c>
      <c r="CJ135" s="19">
        <f t="shared" si="215"/>
        <v>0</v>
      </c>
      <c r="CK135" s="19">
        <f t="shared" si="215"/>
        <v>0</v>
      </c>
      <c r="CL135" s="19">
        <f t="shared" si="215"/>
        <v>0</v>
      </c>
      <c r="CM135" s="19">
        <f t="shared" si="215"/>
        <v>0</v>
      </c>
      <c r="CN135" s="19">
        <f t="shared" si="215"/>
        <v>0</v>
      </c>
      <c r="CO135" s="19">
        <f t="shared" si="215"/>
        <v>0</v>
      </c>
      <c r="CP135" s="19">
        <f t="shared" si="215"/>
        <v>0</v>
      </c>
      <c r="CQ135" s="19">
        <f t="shared" si="215"/>
        <v>0</v>
      </c>
      <c r="CR135" s="19">
        <f t="shared" si="215"/>
        <v>0</v>
      </c>
      <c r="CS135" s="19">
        <f t="shared" si="215"/>
        <v>0</v>
      </c>
      <c r="CT135" s="19">
        <f t="shared" si="215"/>
        <v>0</v>
      </c>
      <c r="CU135" s="19">
        <f t="shared" si="215"/>
        <v>0</v>
      </c>
      <c r="CV135" s="19">
        <f t="shared" si="215"/>
        <v>0</v>
      </c>
      <c r="CW135" s="19">
        <f t="shared" si="215"/>
        <v>0</v>
      </c>
      <c r="CX135" s="19">
        <f t="shared" si="215"/>
        <v>0</v>
      </c>
      <c r="CY135" s="19">
        <f t="shared" si="215"/>
        <v>0</v>
      </c>
      <c r="CZ135" s="19">
        <f t="shared" si="215"/>
        <v>0</v>
      </c>
      <c r="DA135" s="19">
        <f t="shared" si="215"/>
        <v>0</v>
      </c>
      <c r="DB135" s="19">
        <f t="shared" si="215"/>
        <v>0</v>
      </c>
      <c r="DC135" s="19">
        <f t="shared" si="215"/>
        <v>0</v>
      </c>
      <c r="DD135" s="19">
        <f t="shared" si="215"/>
        <v>0</v>
      </c>
      <c r="DE135" s="19">
        <f t="shared" si="215"/>
        <v>0</v>
      </c>
      <c r="DF135" s="19">
        <f t="shared" si="215"/>
        <v>0</v>
      </c>
      <c r="DG135" s="19">
        <f t="shared" si="215"/>
        <v>0</v>
      </c>
      <c r="DH135" s="19">
        <f t="shared" si="215"/>
        <v>0</v>
      </c>
      <c r="DI135" s="19">
        <f t="shared" si="215"/>
        <v>0</v>
      </c>
      <c r="DJ135" s="19">
        <f t="shared" si="215"/>
        <v>0</v>
      </c>
      <c r="DK135" s="19">
        <f t="shared" si="215"/>
        <v>0</v>
      </c>
      <c r="DL135" s="12"/>
    </row>
    <row r="136" spans="1:116" s="13" customFormat="1" ht="66.75" customHeight="1" x14ac:dyDescent="0.25">
      <c r="A136" s="11" t="s">
        <v>117</v>
      </c>
      <c r="B136" s="15" t="str">
        <f>[1]Лист1!B158</f>
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v>
      </c>
      <c r="C136" s="16" t="str">
        <f>[1]Лист1!C158</f>
        <v>N_ГИП_1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  <c r="AO136" s="19">
        <v>0</v>
      </c>
      <c r="AP136" s="19">
        <v>0</v>
      </c>
      <c r="AQ136" s="19">
        <v>0</v>
      </c>
      <c r="AR136" s="19">
        <v>0</v>
      </c>
      <c r="AS136" s="19">
        <v>0</v>
      </c>
      <c r="AT136" s="19">
        <v>0</v>
      </c>
      <c r="AU136" s="19">
        <v>0</v>
      </c>
      <c r="AV136" s="19">
        <v>0</v>
      </c>
      <c r="AW136" s="19">
        <v>0</v>
      </c>
      <c r="AX136" s="19">
        <v>0</v>
      </c>
      <c r="AY136" s="19">
        <v>0</v>
      </c>
      <c r="AZ136" s="19">
        <v>0</v>
      </c>
      <c r="BA136" s="19">
        <v>0</v>
      </c>
      <c r="BB136" s="19">
        <v>0</v>
      </c>
      <c r="BC136" s="19">
        <v>0</v>
      </c>
      <c r="BD136" s="19">
        <v>0</v>
      </c>
      <c r="BE136" s="19">
        <v>0</v>
      </c>
      <c r="BF136" s="19">
        <v>0</v>
      </c>
      <c r="BG136" s="19">
        <v>0</v>
      </c>
      <c r="BH136" s="19">
        <v>0</v>
      </c>
      <c r="BI136" s="19">
        <v>0</v>
      </c>
      <c r="BJ136" s="19">
        <v>0</v>
      </c>
      <c r="BK136" s="19">
        <v>0</v>
      </c>
      <c r="BL136" s="19">
        <v>0</v>
      </c>
      <c r="BM136" s="19">
        <v>0</v>
      </c>
      <c r="BN136" s="20">
        <v>0</v>
      </c>
      <c r="BO136" s="19">
        <v>0</v>
      </c>
      <c r="BP136" s="19">
        <v>0</v>
      </c>
      <c r="BQ136" s="19">
        <v>0</v>
      </c>
      <c r="BR136" s="19">
        <v>0</v>
      </c>
      <c r="BS136" s="19">
        <v>0</v>
      </c>
      <c r="BT136" s="19">
        <v>0</v>
      </c>
      <c r="BU136" s="19">
        <v>0</v>
      </c>
      <c r="BV136" s="19">
        <v>0</v>
      </c>
      <c r="BW136" s="19">
        <v>0</v>
      </c>
      <c r="BX136" s="19">
        <v>0</v>
      </c>
      <c r="BY136" s="19">
        <v>0</v>
      </c>
      <c r="BZ136" s="19">
        <v>0</v>
      </c>
      <c r="CA136" s="19">
        <v>0</v>
      </c>
      <c r="CB136" s="19">
        <v>0</v>
      </c>
      <c r="CC136" s="19">
        <v>0</v>
      </c>
      <c r="CD136" s="19">
        <v>0</v>
      </c>
      <c r="CE136" s="19">
        <v>0</v>
      </c>
      <c r="CF136" s="19">
        <v>0</v>
      </c>
      <c r="CG136" s="19">
        <v>0</v>
      </c>
      <c r="CH136" s="19">
        <v>0</v>
      </c>
      <c r="CI136" s="19">
        <v>0</v>
      </c>
      <c r="CJ136" s="19">
        <v>0</v>
      </c>
      <c r="CK136" s="19">
        <v>0</v>
      </c>
      <c r="CL136" s="19">
        <v>0</v>
      </c>
      <c r="CM136" s="19">
        <v>0</v>
      </c>
      <c r="CN136" s="19">
        <v>0</v>
      </c>
      <c r="CO136" s="19">
        <v>0</v>
      </c>
      <c r="CP136" s="19">
        <v>0</v>
      </c>
      <c r="CQ136" s="19">
        <v>0</v>
      </c>
      <c r="CR136" s="19">
        <v>0</v>
      </c>
      <c r="CS136" s="19">
        <v>0</v>
      </c>
      <c r="CT136" s="19">
        <v>0</v>
      </c>
      <c r="CU136" s="19">
        <v>0</v>
      </c>
      <c r="CV136" s="23">
        <f>SUM(T136,AJ136,AZ136,BP136,CF136,)</f>
        <v>0</v>
      </c>
      <c r="CW136" s="23">
        <f t="shared" si="206"/>
        <v>0</v>
      </c>
      <c r="CX136" s="23">
        <f t="shared" si="207"/>
        <v>0</v>
      </c>
      <c r="CY136" s="23">
        <f t="shared" si="208"/>
        <v>0</v>
      </c>
      <c r="CZ136" s="23">
        <f t="shared" si="209"/>
        <v>0</v>
      </c>
      <c r="DA136" s="23">
        <f t="shared" si="210"/>
        <v>0</v>
      </c>
      <c r="DB136" s="23">
        <f t="shared" si="211"/>
        <v>0</v>
      </c>
      <c r="DC136" s="23">
        <f t="shared" si="212"/>
        <v>0</v>
      </c>
      <c r="DD136" s="23">
        <f t="shared" ref="DD136:DD142" si="216">SUM(AB136,AR136,BH136,BX136,CN136,)</f>
        <v>0</v>
      </c>
      <c r="DE136" s="23">
        <f t="shared" ref="DE136:DE142" si="217">SUM(AC136,AS136,BI136,BY136,CO136,)</f>
        <v>0</v>
      </c>
      <c r="DF136" s="23">
        <f t="shared" ref="DF136:DF142" si="218">SUM(AD136,AT136,BJ136,BZ136,CP136,)</f>
        <v>0</v>
      </c>
      <c r="DG136" s="23">
        <f t="shared" ref="DG136:DG142" si="219">SUM(AE136,AU136,BK136,CA136,CQ136,)</f>
        <v>0</v>
      </c>
      <c r="DH136" s="23">
        <f t="shared" ref="DH136:DH142" si="220">SUM(AF136,AV136,BL136,CB136,CR136,)</f>
        <v>0</v>
      </c>
      <c r="DI136" s="23">
        <f t="shared" ref="DI136:DI142" si="221">SUM(AG136,AW136,BM136,CC136,CS136,)</f>
        <v>0</v>
      </c>
      <c r="DJ136" s="23">
        <f t="shared" ref="DJ136:DJ142" si="222">SUM(AH136,AX136,BN136,CD136,CT136,)</f>
        <v>0</v>
      </c>
      <c r="DK136" s="23">
        <f t="shared" ref="DK136:DK142" si="223">SUM(AI136,AY136,BO136,CE136,CU136,)</f>
        <v>0</v>
      </c>
      <c r="DL136" s="12"/>
    </row>
    <row r="137" spans="1:116" s="13" customFormat="1" ht="63" x14ac:dyDescent="0.25">
      <c r="A137" s="11">
        <f t="shared" ref="A137:A141" si="224">A136+1</f>
        <v>2</v>
      </c>
      <c r="B137" s="15" t="str">
        <f>[1]Лист1!B159</f>
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</c>
      <c r="C137" s="16" t="str">
        <f>[1]Лист1!C159</f>
        <v>O_ГИП_1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v>0</v>
      </c>
      <c r="AT137" s="19">
        <v>0</v>
      </c>
      <c r="AU137" s="19">
        <v>0</v>
      </c>
      <c r="AV137" s="19">
        <v>0</v>
      </c>
      <c r="AW137" s="19">
        <v>0</v>
      </c>
      <c r="AX137" s="19">
        <v>0</v>
      </c>
      <c r="AY137" s="19">
        <v>0</v>
      </c>
      <c r="AZ137" s="19">
        <v>0</v>
      </c>
      <c r="BA137" s="19">
        <v>0</v>
      </c>
      <c r="BB137" s="19">
        <v>0</v>
      </c>
      <c r="BC137" s="19">
        <v>0</v>
      </c>
      <c r="BD137" s="19">
        <v>0</v>
      </c>
      <c r="BE137" s="19">
        <v>0</v>
      </c>
      <c r="BF137" s="19">
        <v>0</v>
      </c>
      <c r="BG137" s="19">
        <v>0</v>
      </c>
      <c r="BH137" s="19">
        <v>0</v>
      </c>
      <c r="BI137" s="19">
        <v>0</v>
      </c>
      <c r="BJ137" s="19">
        <v>0</v>
      </c>
      <c r="BK137" s="19">
        <v>0</v>
      </c>
      <c r="BL137" s="19">
        <v>0</v>
      </c>
      <c r="BM137" s="19">
        <v>0</v>
      </c>
      <c r="BN137" s="20">
        <v>0</v>
      </c>
      <c r="BO137" s="19">
        <v>0</v>
      </c>
      <c r="BP137" s="19">
        <v>0</v>
      </c>
      <c r="BQ137" s="19">
        <v>0</v>
      </c>
      <c r="BR137" s="19">
        <v>0</v>
      </c>
      <c r="BS137" s="19">
        <v>0</v>
      </c>
      <c r="BT137" s="19">
        <v>0</v>
      </c>
      <c r="BU137" s="19">
        <v>0</v>
      </c>
      <c r="BV137" s="19">
        <v>0</v>
      </c>
      <c r="BW137" s="19">
        <v>0</v>
      </c>
      <c r="BX137" s="19">
        <v>0</v>
      </c>
      <c r="BY137" s="19">
        <v>0</v>
      </c>
      <c r="BZ137" s="19">
        <v>0</v>
      </c>
      <c r="CA137" s="19">
        <v>0</v>
      </c>
      <c r="CB137" s="19">
        <v>0</v>
      </c>
      <c r="CC137" s="19">
        <v>0</v>
      </c>
      <c r="CD137" s="19">
        <v>0</v>
      </c>
      <c r="CE137" s="19">
        <v>0</v>
      </c>
      <c r="CF137" s="19">
        <v>0</v>
      </c>
      <c r="CG137" s="19">
        <v>0</v>
      </c>
      <c r="CH137" s="19">
        <v>0</v>
      </c>
      <c r="CI137" s="19">
        <v>0</v>
      </c>
      <c r="CJ137" s="19">
        <v>0</v>
      </c>
      <c r="CK137" s="19">
        <v>0</v>
      </c>
      <c r="CL137" s="19">
        <v>0</v>
      </c>
      <c r="CM137" s="19">
        <v>0</v>
      </c>
      <c r="CN137" s="19">
        <v>0</v>
      </c>
      <c r="CO137" s="19">
        <v>0</v>
      </c>
      <c r="CP137" s="19">
        <v>0</v>
      </c>
      <c r="CQ137" s="19">
        <v>0</v>
      </c>
      <c r="CR137" s="19">
        <v>0</v>
      </c>
      <c r="CS137" s="19">
        <v>0</v>
      </c>
      <c r="CT137" s="19">
        <v>0</v>
      </c>
      <c r="CU137" s="19">
        <v>0</v>
      </c>
      <c r="CV137" s="23">
        <f t="shared" ref="CV137:CV141" si="225">SUM(T137,AJ137,AZ137,BP137,CF137,)</f>
        <v>0</v>
      </c>
      <c r="CW137" s="23">
        <f t="shared" si="206"/>
        <v>0</v>
      </c>
      <c r="CX137" s="23">
        <f t="shared" si="207"/>
        <v>0</v>
      </c>
      <c r="CY137" s="23">
        <f t="shared" si="208"/>
        <v>0</v>
      </c>
      <c r="CZ137" s="23">
        <f t="shared" si="209"/>
        <v>0</v>
      </c>
      <c r="DA137" s="23">
        <f t="shared" si="210"/>
        <v>0</v>
      </c>
      <c r="DB137" s="23">
        <f t="shared" si="211"/>
        <v>0</v>
      </c>
      <c r="DC137" s="23">
        <f t="shared" si="212"/>
        <v>0</v>
      </c>
      <c r="DD137" s="23">
        <f t="shared" si="216"/>
        <v>0</v>
      </c>
      <c r="DE137" s="23">
        <f t="shared" si="217"/>
        <v>0</v>
      </c>
      <c r="DF137" s="23">
        <f t="shared" si="218"/>
        <v>0</v>
      </c>
      <c r="DG137" s="23">
        <f t="shared" si="219"/>
        <v>0</v>
      </c>
      <c r="DH137" s="23">
        <f t="shared" si="220"/>
        <v>0</v>
      </c>
      <c r="DI137" s="23">
        <f t="shared" si="221"/>
        <v>0</v>
      </c>
      <c r="DJ137" s="23">
        <f t="shared" si="222"/>
        <v>0</v>
      </c>
      <c r="DK137" s="23">
        <f t="shared" si="223"/>
        <v>0</v>
      </c>
      <c r="DL137" s="12"/>
    </row>
    <row r="138" spans="1:116" s="13" customFormat="1" ht="63" x14ac:dyDescent="0.25">
      <c r="A138" s="11">
        <f t="shared" si="224"/>
        <v>3</v>
      </c>
      <c r="B138" s="15" t="str">
        <f>[1]Лист1!B160</f>
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v>
      </c>
      <c r="C138" s="16" t="str">
        <f>[1]Лист1!C160</f>
        <v>P_ГИП_1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  <c r="AO138" s="19">
        <v>0</v>
      </c>
      <c r="AP138" s="19">
        <v>0</v>
      </c>
      <c r="AQ138" s="19">
        <v>0</v>
      </c>
      <c r="AR138" s="19">
        <v>0</v>
      </c>
      <c r="AS138" s="19">
        <v>0</v>
      </c>
      <c r="AT138" s="19">
        <v>0</v>
      </c>
      <c r="AU138" s="19">
        <v>0</v>
      </c>
      <c r="AV138" s="19">
        <v>0</v>
      </c>
      <c r="AW138" s="19">
        <v>0</v>
      </c>
      <c r="AX138" s="19">
        <v>0</v>
      </c>
      <c r="AY138" s="19">
        <v>0</v>
      </c>
      <c r="AZ138" s="19">
        <v>0</v>
      </c>
      <c r="BA138" s="19">
        <v>0</v>
      </c>
      <c r="BB138" s="19">
        <v>0</v>
      </c>
      <c r="BC138" s="19">
        <v>0</v>
      </c>
      <c r="BD138" s="19">
        <v>0</v>
      </c>
      <c r="BE138" s="19">
        <v>0</v>
      </c>
      <c r="BF138" s="19">
        <v>0</v>
      </c>
      <c r="BG138" s="19">
        <v>0</v>
      </c>
      <c r="BH138" s="19">
        <v>0</v>
      </c>
      <c r="BI138" s="19">
        <v>0</v>
      </c>
      <c r="BJ138" s="19">
        <v>0</v>
      </c>
      <c r="BK138" s="19">
        <v>0</v>
      </c>
      <c r="BL138" s="19">
        <v>0</v>
      </c>
      <c r="BM138" s="19">
        <v>0</v>
      </c>
      <c r="BN138" s="20">
        <v>0</v>
      </c>
      <c r="BO138" s="19">
        <v>0</v>
      </c>
      <c r="BP138" s="19">
        <v>0</v>
      </c>
      <c r="BQ138" s="19">
        <v>0</v>
      </c>
      <c r="BR138" s="19">
        <v>0</v>
      </c>
      <c r="BS138" s="19">
        <v>0</v>
      </c>
      <c r="BT138" s="19">
        <v>0</v>
      </c>
      <c r="BU138" s="19">
        <v>0</v>
      </c>
      <c r="BV138" s="19">
        <v>0</v>
      </c>
      <c r="BW138" s="19">
        <v>0</v>
      </c>
      <c r="BX138" s="19">
        <v>0</v>
      </c>
      <c r="BY138" s="19">
        <v>0</v>
      </c>
      <c r="BZ138" s="19">
        <v>0</v>
      </c>
      <c r="CA138" s="19">
        <v>0</v>
      </c>
      <c r="CB138" s="19">
        <v>0</v>
      </c>
      <c r="CC138" s="19">
        <v>0</v>
      </c>
      <c r="CD138" s="19">
        <v>0</v>
      </c>
      <c r="CE138" s="19">
        <v>0</v>
      </c>
      <c r="CF138" s="19">
        <v>0</v>
      </c>
      <c r="CG138" s="19">
        <v>0</v>
      </c>
      <c r="CH138" s="19">
        <v>0</v>
      </c>
      <c r="CI138" s="19">
        <v>0</v>
      </c>
      <c r="CJ138" s="19">
        <v>0</v>
      </c>
      <c r="CK138" s="19">
        <v>0</v>
      </c>
      <c r="CL138" s="19">
        <v>0</v>
      </c>
      <c r="CM138" s="19">
        <v>0</v>
      </c>
      <c r="CN138" s="19">
        <v>0</v>
      </c>
      <c r="CO138" s="19">
        <v>0</v>
      </c>
      <c r="CP138" s="19">
        <v>0</v>
      </c>
      <c r="CQ138" s="19">
        <v>0</v>
      </c>
      <c r="CR138" s="19">
        <v>0</v>
      </c>
      <c r="CS138" s="19">
        <v>0</v>
      </c>
      <c r="CT138" s="19">
        <v>0</v>
      </c>
      <c r="CU138" s="19">
        <v>0</v>
      </c>
      <c r="CV138" s="23">
        <f t="shared" si="225"/>
        <v>0</v>
      </c>
      <c r="CW138" s="23">
        <f t="shared" si="206"/>
        <v>0</v>
      </c>
      <c r="CX138" s="23">
        <f t="shared" si="207"/>
        <v>0</v>
      </c>
      <c r="CY138" s="23">
        <f t="shared" si="208"/>
        <v>0</v>
      </c>
      <c r="CZ138" s="23">
        <f t="shared" si="209"/>
        <v>0</v>
      </c>
      <c r="DA138" s="23">
        <f t="shared" si="210"/>
        <v>0</v>
      </c>
      <c r="DB138" s="23">
        <f t="shared" si="211"/>
        <v>0</v>
      </c>
      <c r="DC138" s="23">
        <f t="shared" si="212"/>
        <v>0</v>
      </c>
      <c r="DD138" s="23">
        <f t="shared" si="216"/>
        <v>0</v>
      </c>
      <c r="DE138" s="23">
        <f t="shared" si="217"/>
        <v>0</v>
      </c>
      <c r="DF138" s="23">
        <f t="shared" si="218"/>
        <v>0</v>
      </c>
      <c r="DG138" s="23">
        <f t="shared" si="219"/>
        <v>0</v>
      </c>
      <c r="DH138" s="23">
        <f t="shared" si="220"/>
        <v>0</v>
      </c>
      <c r="DI138" s="23">
        <f t="shared" si="221"/>
        <v>0</v>
      </c>
      <c r="DJ138" s="23">
        <f t="shared" si="222"/>
        <v>0</v>
      </c>
      <c r="DK138" s="23">
        <f t="shared" si="223"/>
        <v>0</v>
      </c>
      <c r="DL138" s="12"/>
    </row>
    <row r="139" spans="1:116" s="13" customFormat="1" ht="63" x14ac:dyDescent="0.25">
      <c r="A139" s="11">
        <f t="shared" si="224"/>
        <v>4</v>
      </c>
      <c r="B139" s="15" t="str">
        <f>[1]Лист1!B161</f>
        <v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v>
      </c>
      <c r="C139" s="16" t="str">
        <f>[1]Лист1!C161</f>
        <v>Q_ГИП_1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  <c r="AO139" s="19">
        <v>0</v>
      </c>
      <c r="AP139" s="19">
        <v>0</v>
      </c>
      <c r="AQ139" s="19">
        <v>0</v>
      </c>
      <c r="AR139" s="19">
        <v>0</v>
      </c>
      <c r="AS139" s="19">
        <v>0</v>
      </c>
      <c r="AT139" s="19">
        <v>0</v>
      </c>
      <c r="AU139" s="19">
        <v>0</v>
      </c>
      <c r="AV139" s="19">
        <v>0</v>
      </c>
      <c r="AW139" s="19">
        <v>0</v>
      </c>
      <c r="AX139" s="19">
        <v>0</v>
      </c>
      <c r="AY139" s="19">
        <v>0</v>
      </c>
      <c r="AZ139" s="19">
        <v>0</v>
      </c>
      <c r="BA139" s="19">
        <v>0</v>
      </c>
      <c r="BB139" s="19">
        <v>0</v>
      </c>
      <c r="BC139" s="19">
        <v>0</v>
      </c>
      <c r="BD139" s="19">
        <v>0</v>
      </c>
      <c r="BE139" s="19">
        <v>0</v>
      </c>
      <c r="BF139" s="19">
        <v>0</v>
      </c>
      <c r="BG139" s="19">
        <v>0</v>
      </c>
      <c r="BH139" s="19">
        <v>0</v>
      </c>
      <c r="BI139" s="19">
        <v>0</v>
      </c>
      <c r="BJ139" s="19">
        <v>0</v>
      </c>
      <c r="BK139" s="19">
        <v>0</v>
      </c>
      <c r="BL139" s="19">
        <v>0</v>
      </c>
      <c r="BM139" s="19">
        <v>0</v>
      </c>
      <c r="BN139" s="20">
        <v>0</v>
      </c>
      <c r="BO139" s="19">
        <v>0</v>
      </c>
      <c r="BP139" s="19">
        <v>0</v>
      </c>
      <c r="BQ139" s="19">
        <v>0</v>
      </c>
      <c r="BR139" s="19">
        <v>0</v>
      </c>
      <c r="BS139" s="19">
        <v>0</v>
      </c>
      <c r="BT139" s="19">
        <v>0</v>
      </c>
      <c r="BU139" s="19">
        <v>0</v>
      </c>
      <c r="BV139" s="19">
        <v>0</v>
      </c>
      <c r="BW139" s="19">
        <v>0</v>
      </c>
      <c r="BX139" s="19">
        <v>0</v>
      </c>
      <c r="BY139" s="19">
        <v>0</v>
      </c>
      <c r="BZ139" s="19">
        <v>0</v>
      </c>
      <c r="CA139" s="19">
        <v>0</v>
      </c>
      <c r="CB139" s="19">
        <v>0</v>
      </c>
      <c r="CC139" s="19">
        <v>0</v>
      </c>
      <c r="CD139" s="19">
        <v>0</v>
      </c>
      <c r="CE139" s="19">
        <v>0</v>
      </c>
      <c r="CF139" s="19">
        <v>0</v>
      </c>
      <c r="CG139" s="19">
        <v>0</v>
      </c>
      <c r="CH139" s="19">
        <v>0</v>
      </c>
      <c r="CI139" s="19">
        <v>0</v>
      </c>
      <c r="CJ139" s="19">
        <v>0</v>
      </c>
      <c r="CK139" s="19">
        <v>0</v>
      </c>
      <c r="CL139" s="19">
        <v>0</v>
      </c>
      <c r="CM139" s="19">
        <v>0</v>
      </c>
      <c r="CN139" s="19">
        <v>0</v>
      </c>
      <c r="CO139" s="19">
        <v>0</v>
      </c>
      <c r="CP139" s="19">
        <v>0</v>
      </c>
      <c r="CQ139" s="19">
        <v>0</v>
      </c>
      <c r="CR139" s="19">
        <v>0</v>
      </c>
      <c r="CS139" s="19">
        <v>0</v>
      </c>
      <c r="CT139" s="19">
        <v>0</v>
      </c>
      <c r="CU139" s="19">
        <v>0</v>
      </c>
      <c r="CV139" s="23">
        <f t="shared" si="225"/>
        <v>0</v>
      </c>
      <c r="CW139" s="23">
        <f t="shared" si="206"/>
        <v>0</v>
      </c>
      <c r="CX139" s="23">
        <f t="shared" si="207"/>
        <v>0</v>
      </c>
      <c r="CY139" s="23">
        <f t="shared" si="208"/>
        <v>0</v>
      </c>
      <c r="CZ139" s="23">
        <f t="shared" si="209"/>
        <v>0</v>
      </c>
      <c r="DA139" s="23">
        <f t="shared" si="210"/>
        <v>0</v>
      </c>
      <c r="DB139" s="23">
        <f t="shared" si="211"/>
        <v>0</v>
      </c>
      <c r="DC139" s="23">
        <f t="shared" si="212"/>
        <v>0</v>
      </c>
      <c r="DD139" s="23">
        <f t="shared" si="216"/>
        <v>0</v>
      </c>
      <c r="DE139" s="23">
        <f t="shared" si="217"/>
        <v>0</v>
      </c>
      <c r="DF139" s="23">
        <f t="shared" si="218"/>
        <v>0</v>
      </c>
      <c r="DG139" s="23">
        <f t="shared" si="219"/>
        <v>0</v>
      </c>
      <c r="DH139" s="23">
        <f t="shared" si="220"/>
        <v>0</v>
      </c>
      <c r="DI139" s="23">
        <f t="shared" si="221"/>
        <v>0</v>
      </c>
      <c r="DJ139" s="23">
        <f t="shared" si="222"/>
        <v>0</v>
      </c>
      <c r="DK139" s="23">
        <f t="shared" si="223"/>
        <v>0</v>
      </c>
      <c r="DL139" s="12"/>
    </row>
    <row r="140" spans="1:116" s="13" customFormat="1" ht="63" x14ac:dyDescent="0.25">
      <c r="A140" s="11">
        <f t="shared" si="224"/>
        <v>5</v>
      </c>
      <c r="B140" s="15" t="str">
        <f>[1]Лист1!B162</f>
        <v>Автоматизированная информационно-измерительная система коммерческого учета электроэнергии в СНТ "Родник" Иглинского района РБ (2022-2023гг.)</v>
      </c>
      <c r="C140" s="16" t="str">
        <f>[1]Лист1!C162</f>
        <v>ЭM_ГИП_45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  <c r="AO140" s="19">
        <v>0</v>
      </c>
      <c r="AP140" s="19">
        <v>0</v>
      </c>
      <c r="AQ140" s="19">
        <v>0</v>
      </c>
      <c r="AR140" s="19">
        <v>0</v>
      </c>
      <c r="AS140" s="19">
        <v>0</v>
      </c>
      <c r="AT140" s="19">
        <v>0</v>
      </c>
      <c r="AU140" s="19">
        <v>0</v>
      </c>
      <c r="AV140" s="19">
        <v>0</v>
      </c>
      <c r="AW140" s="19">
        <v>0</v>
      </c>
      <c r="AX140" s="19">
        <v>0</v>
      </c>
      <c r="AY140" s="19">
        <v>0</v>
      </c>
      <c r="AZ140" s="19">
        <v>0</v>
      </c>
      <c r="BA140" s="19">
        <v>0</v>
      </c>
      <c r="BB140" s="19">
        <v>0</v>
      </c>
      <c r="BC140" s="19">
        <v>0</v>
      </c>
      <c r="BD140" s="19">
        <v>0</v>
      </c>
      <c r="BE140" s="19">
        <v>0</v>
      </c>
      <c r="BF140" s="19">
        <v>0</v>
      </c>
      <c r="BG140" s="19">
        <v>0</v>
      </c>
      <c r="BH140" s="19">
        <v>0</v>
      </c>
      <c r="BI140" s="19">
        <v>0</v>
      </c>
      <c r="BJ140" s="19">
        <v>0</v>
      </c>
      <c r="BK140" s="19">
        <v>0</v>
      </c>
      <c r="BL140" s="19">
        <v>0</v>
      </c>
      <c r="BM140" s="19">
        <v>0</v>
      </c>
      <c r="BN140" s="20">
        <v>0</v>
      </c>
      <c r="BO140" s="19">
        <v>0</v>
      </c>
      <c r="BP140" s="19">
        <v>0</v>
      </c>
      <c r="BQ140" s="19">
        <v>0</v>
      </c>
      <c r="BR140" s="19">
        <v>0</v>
      </c>
      <c r="BS140" s="19">
        <v>0</v>
      </c>
      <c r="BT140" s="19">
        <v>0</v>
      </c>
      <c r="BU140" s="19">
        <v>0</v>
      </c>
      <c r="BV140" s="19">
        <v>0</v>
      </c>
      <c r="BW140" s="19">
        <v>0</v>
      </c>
      <c r="BX140" s="19">
        <v>0</v>
      </c>
      <c r="BY140" s="19">
        <v>0</v>
      </c>
      <c r="BZ140" s="19">
        <v>0</v>
      </c>
      <c r="CA140" s="19">
        <v>0</v>
      </c>
      <c r="CB140" s="19">
        <v>0</v>
      </c>
      <c r="CC140" s="19">
        <v>0</v>
      </c>
      <c r="CD140" s="19">
        <v>0</v>
      </c>
      <c r="CE140" s="19">
        <v>0</v>
      </c>
      <c r="CF140" s="19">
        <v>0</v>
      </c>
      <c r="CG140" s="19">
        <v>0</v>
      </c>
      <c r="CH140" s="19">
        <v>0</v>
      </c>
      <c r="CI140" s="19">
        <v>0</v>
      </c>
      <c r="CJ140" s="19">
        <v>0</v>
      </c>
      <c r="CK140" s="19">
        <v>0</v>
      </c>
      <c r="CL140" s="19">
        <v>0</v>
      </c>
      <c r="CM140" s="19">
        <v>0</v>
      </c>
      <c r="CN140" s="19">
        <v>0</v>
      </c>
      <c r="CO140" s="19">
        <v>0</v>
      </c>
      <c r="CP140" s="19">
        <v>0</v>
      </c>
      <c r="CQ140" s="19">
        <v>0</v>
      </c>
      <c r="CR140" s="19">
        <v>0</v>
      </c>
      <c r="CS140" s="19">
        <v>0</v>
      </c>
      <c r="CT140" s="19">
        <v>0</v>
      </c>
      <c r="CU140" s="19">
        <v>0</v>
      </c>
      <c r="CV140" s="23">
        <f t="shared" si="225"/>
        <v>0</v>
      </c>
      <c r="CW140" s="23">
        <f t="shared" si="206"/>
        <v>0</v>
      </c>
      <c r="CX140" s="23">
        <f t="shared" si="207"/>
        <v>0</v>
      </c>
      <c r="CY140" s="23">
        <f t="shared" si="208"/>
        <v>0</v>
      </c>
      <c r="CZ140" s="23">
        <f t="shared" si="209"/>
        <v>0</v>
      </c>
      <c r="DA140" s="23">
        <f t="shared" si="210"/>
        <v>0</v>
      </c>
      <c r="DB140" s="23">
        <f t="shared" si="211"/>
        <v>0</v>
      </c>
      <c r="DC140" s="23">
        <f t="shared" si="212"/>
        <v>0</v>
      </c>
      <c r="DD140" s="23">
        <f t="shared" si="216"/>
        <v>0</v>
      </c>
      <c r="DE140" s="23">
        <f t="shared" si="217"/>
        <v>0</v>
      </c>
      <c r="DF140" s="23">
        <f t="shared" si="218"/>
        <v>0</v>
      </c>
      <c r="DG140" s="23">
        <f t="shared" si="219"/>
        <v>0</v>
      </c>
      <c r="DH140" s="23">
        <f t="shared" si="220"/>
        <v>0</v>
      </c>
      <c r="DI140" s="23">
        <f t="shared" si="221"/>
        <v>0</v>
      </c>
      <c r="DJ140" s="23">
        <f t="shared" si="222"/>
        <v>0</v>
      </c>
      <c r="DK140" s="23">
        <f t="shared" si="223"/>
        <v>0</v>
      </c>
      <c r="DL140" s="12"/>
    </row>
    <row r="141" spans="1:116" s="13" customFormat="1" ht="63" x14ac:dyDescent="0.25">
      <c r="A141" s="11">
        <f t="shared" si="224"/>
        <v>6</v>
      </c>
      <c r="B141" s="15" t="str">
        <f>[1]Лист1!B163</f>
        <v>Автоматизированная информационно-измерительная система коммерческого учета электроэнергии ОПСТ "Зауфимец" Уфимского района РБ (2023г.)</v>
      </c>
      <c r="C141" s="16" t="str">
        <f>[1]Лист1!C163</f>
        <v>N_ГИП_17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  <c r="AO141" s="19">
        <v>0</v>
      </c>
      <c r="AP141" s="19">
        <v>0</v>
      </c>
      <c r="AQ141" s="19">
        <v>0</v>
      </c>
      <c r="AR141" s="19">
        <v>0</v>
      </c>
      <c r="AS141" s="19">
        <v>0</v>
      </c>
      <c r="AT141" s="19">
        <v>0</v>
      </c>
      <c r="AU141" s="19">
        <v>0</v>
      </c>
      <c r="AV141" s="19">
        <v>0</v>
      </c>
      <c r="AW141" s="19">
        <v>0</v>
      </c>
      <c r="AX141" s="19">
        <v>0</v>
      </c>
      <c r="AY141" s="19">
        <v>0</v>
      </c>
      <c r="AZ141" s="19">
        <v>0</v>
      </c>
      <c r="BA141" s="19">
        <v>0</v>
      </c>
      <c r="BB141" s="19">
        <v>0</v>
      </c>
      <c r="BC141" s="19">
        <v>0</v>
      </c>
      <c r="BD141" s="19">
        <v>0</v>
      </c>
      <c r="BE141" s="19">
        <v>0</v>
      </c>
      <c r="BF141" s="19">
        <v>0</v>
      </c>
      <c r="BG141" s="19">
        <v>0</v>
      </c>
      <c r="BH141" s="19">
        <v>0</v>
      </c>
      <c r="BI141" s="19">
        <v>0</v>
      </c>
      <c r="BJ141" s="19">
        <v>0</v>
      </c>
      <c r="BK141" s="19">
        <v>0</v>
      </c>
      <c r="BL141" s="19">
        <v>0</v>
      </c>
      <c r="BM141" s="19">
        <v>0</v>
      </c>
      <c r="BN141" s="20">
        <v>0</v>
      </c>
      <c r="BO141" s="19">
        <v>0</v>
      </c>
      <c r="BP141" s="19">
        <v>0</v>
      </c>
      <c r="BQ141" s="19">
        <v>0</v>
      </c>
      <c r="BR141" s="19">
        <v>0</v>
      </c>
      <c r="BS141" s="19">
        <v>0</v>
      </c>
      <c r="BT141" s="19">
        <v>0</v>
      </c>
      <c r="BU141" s="19">
        <v>0</v>
      </c>
      <c r="BV141" s="19">
        <v>0</v>
      </c>
      <c r="BW141" s="19">
        <v>0</v>
      </c>
      <c r="BX141" s="19">
        <v>0</v>
      </c>
      <c r="BY141" s="19">
        <v>0</v>
      </c>
      <c r="BZ141" s="19">
        <v>0</v>
      </c>
      <c r="CA141" s="19">
        <v>0</v>
      </c>
      <c r="CB141" s="19">
        <v>0</v>
      </c>
      <c r="CC141" s="19">
        <v>0</v>
      </c>
      <c r="CD141" s="19">
        <v>0</v>
      </c>
      <c r="CE141" s="19">
        <v>0</v>
      </c>
      <c r="CF141" s="19">
        <v>0</v>
      </c>
      <c r="CG141" s="19">
        <v>0</v>
      </c>
      <c r="CH141" s="19">
        <v>0</v>
      </c>
      <c r="CI141" s="19">
        <v>0</v>
      </c>
      <c r="CJ141" s="19">
        <v>0</v>
      </c>
      <c r="CK141" s="19">
        <v>0</v>
      </c>
      <c r="CL141" s="19">
        <v>0</v>
      </c>
      <c r="CM141" s="19">
        <v>0</v>
      </c>
      <c r="CN141" s="19">
        <v>0</v>
      </c>
      <c r="CO141" s="19">
        <v>0</v>
      </c>
      <c r="CP141" s="19">
        <v>0</v>
      </c>
      <c r="CQ141" s="19">
        <v>0</v>
      </c>
      <c r="CR141" s="19">
        <v>0</v>
      </c>
      <c r="CS141" s="19">
        <v>0</v>
      </c>
      <c r="CT141" s="19">
        <v>0</v>
      </c>
      <c r="CU141" s="19">
        <v>0</v>
      </c>
      <c r="CV141" s="23">
        <f t="shared" si="225"/>
        <v>0</v>
      </c>
      <c r="CW141" s="23">
        <f t="shared" si="206"/>
        <v>0</v>
      </c>
      <c r="CX141" s="23">
        <f t="shared" si="207"/>
        <v>0</v>
      </c>
      <c r="CY141" s="23">
        <f t="shared" si="208"/>
        <v>0</v>
      </c>
      <c r="CZ141" s="23">
        <f t="shared" si="209"/>
        <v>0</v>
      </c>
      <c r="DA141" s="23">
        <f t="shared" si="210"/>
        <v>0</v>
      </c>
      <c r="DB141" s="23">
        <f t="shared" si="211"/>
        <v>0</v>
      </c>
      <c r="DC141" s="23">
        <f t="shared" si="212"/>
        <v>0</v>
      </c>
      <c r="DD141" s="23">
        <f t="shared" si="216"/>
        <v>0</v>
      </c>
      <c r="DE141" s="23">
        <f t="shared" si="217"/>
        <v>0</v>
      </c>
      <c r="DF141" s="23">
        <f t="shared" si="218"/>
        <v>0</v>
      </c>
      <c r="DG141" s="23">
        <f t="shared" si="219"/>
        <v>0</v>
      </c>
      <c r="DH141" s="23">
        <f t="shared" si="220"/>
        <v>0</v>
      </c>
      <c r="DI141" s="23">
        <f t="shared" si="221"/>
        <v>0</v>
      </c>
      <c r="DJ141" s="23">
        <f t="shared" si="222"/>
        <v>0</v>
      </c>
      <c r="DK141" s="23">
        <f t="shared" si="223"/>
        <v>0</v>
      </c>
      <c r="DL141" s="12"/>
    </row>
    <row r="142" spans="1:116" s="13" customFormat="1" ht="31.5" x14ac:dyDescent="0.25">
      <c r="A142" s="11" t="s">
        <v>123</v>
      </c>
      <c r="B142" s="29" t="s">
        <v>333</v>
      </c>
      <c r="C142" s="30" t="s">
        <v>334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  <c r="AO142" s="19">
        <v>0</v>
      </c>
      <c r="AP142" s="19">
        <v>0</v>
      </c>
      <c r="AQ142" s="19">
        <v>0</v>
      </c>
      <c r="AR142" s="19">
        <v>0</v>
      </c>
      <c r="AS142" s="19">
        <v>0</v>
      </c>
      <c r="AT142" s="19">
        <v>0</v>
      </c>
      <c r="AU142" s="19">
        <v>0</v>
      </c>
      <c r="AV142" s="19">
        <v>0</v>
      </c>
      <c r="AW142" s="19">
        <v>0</v>
      </c>
      <c r="AX142" s="19">
        <v>0</v>
      </c>
      <c r="AY142" s="19">
        <v>0</v>
      </c>
      <c r="AZ142" s="19">
        <v>0</v>
      </c>
      <c r="BA142" s="19">
        <v>0</v>
      </c>
      <c r="BB142" s="19">
        <v>0</v>
      </c>
      <c r="BC142" s="19">
        <v>0</v>
      </c>
      <c r="BD142" s="19">
        <v>0</v>
      </c>
      <c r="BE142" s="19">
        <v>0</v>
      </c>
      <c r="BF142" s="19">
        <v>0</v>
      </c>
      <c r="BG142" s="19">
        <v>0</v>
      </c>
      <c r="BH142" s="19">
        <v>0</v>
      </c>
      <c r="BI142" s="19">
        <v>0</v>
      </c>
      <c r="BJ142" s="19">
        <v>0</v>
      </c>
      <c r="BK142" s="19">
        <v>0</v>
      </c>
      <c r="BL142" s="19">
        <v>0</v>
      </c>
      <c r="BM142" s="19">
        <v>0</v>
      </c>
      <c r="BN142" s="20">
        <v>0</v>
      </c>
      <c r="BO142" s="19">
        <v>0</v>
      </c>
      <c r="BP142" s="19">
        <v>0</v>
      </c>
      <c r="BQ142" s="19">
        <v>0</v>
      </c>
      <c r="BR142" s="19">
        <v>0</v>
      </c>
      <c r="BS142" s="19">
        <v>0</v>
      </c>
      <c r="BT142" s="19">
        <v>0</v>
      </c>
      <c r="BU142" s="19">
        <v>0</v>
      </c>
      <c r="BV142" s="19">
        <v>0</v>
      </c>
      <c r="BW142" s="19">
        <v>0</v>
      </c>
      <c r="BX142" s="19">
        <v>0</v>
      </c>
      <c r="BY142" s="19">
        <v>0</v>
      </c>
      <c r="BZ142" s="19">
        <v>0</v>
      </c>
      <c r="CA142" s="19">
        <v>0</v>
      </c>
      <c r="CB142" s="19">
        <v>0</v>
      </c>
      <c r="CC142" s="19">
        <v>0</v>
      </c>
      <c r="CD142" s="19">
        <v>0</v>
      </c>
      <c r="CE142" s="19">
        <v>0</v>
      </c>
      <c r="CF142" s="19">
        <v>0</v>
      </c>
      <c r="CG142" s="19">
        <v>0</v>
      </c>
      <c r="CH142" s="19">
        <v>0</v>
      </c>
      <c r="CI142" s="19">
        <v>0</v>
      </c>
      <c r="CJ142" s="19">
        <v>0</v>
      </c>
      <c r="CK142" s="19">
        <v>0</v>
      </c>
      <c r="CL142" s="19">
        <v>0</v>
      </c>
      <c r="CM142" s="19">
        <v>0</v>
      </c>
      <c r="CN142" s="19">
        <v>0</v>
      </c>
      <c r="CO142" s="19">
        <v>0</v>
      </c>
      <c r="CP142" s="19">
        <v>0</v>
      </c>
      <c r="CQ142" s="19">
        <v>0</v>
      </c>
      <c r="CR142" s="19">
        <v>0</v>
      </c>
      <c r="CS142" s="19">
        <v>0</v>
      </c>
      <c r="CT142" s="19">
        <v>0</v>
      </c>
      <c r="CU142" s="19">
        <v>0</v>
      </c>
      <c r="CV142" s="23">
        <v>0</v>
      </c>
      <c r="CW142" s="23">
        <v>0</v>
      </c>
      <c r="CX142" s="23">
        <v>0</v>
      </c>
      <c r="CY142" s="23">
        <f t="shared" si="208"/>
        <v>0</v>
      </c>
      <c r="CZ142" s="23">
        <f t="shared" si="209"/>
        <v>0</v>
      </c>
      <c r="DA142" s="23">
        <f t="shared" si="210"/>
        <v>0</v>
      </c>
      <c r="DB142" s="23">
        <f t="shared" si="211"/>
        <v>0</v>
      </c>
      <c r="DC142" s="23">
        <f t="shared" si="212"/>
        <v>0</v>
      </c>
      <c r="DD142" s="23">
        <f t="shared" si="216"/>
        <v>0</v>
      </c>
      <c r="DE142" s="23">
        <f t="shared" si="217"/>
        <v>0</v>
      </c>
      <c r="DF142" s="23">
        <f t="shared" si="218"/>
        <v>0</v>
      </c>
      <c r="DG142" s="23">
        <f t="shared" si="219"/>
        <v>0</v>
      </c>
      <c r="DH142" s="23">
        <f t="shared" si="220"/>
        <v>0</v>
      </c>
      <c r="DI142" s="23">
        <f t="shared" si="221"/>
        <v>0</v>
      </c>
      <c r="DJ142" s="23">
        <f t="shared" si="222"/>
        <v>0</v>
      </c>
      <c r="DK142" s="23">
        <f t="shared" si="223"/>
        <v>0</v>
      </c>
      <c r="DL142" s="12"/>
    </row>
    <row r="143" spans="1:116" s="13" customFormat="1" ht="31.5" x14ac:dyDescent="0.25">
      <c r="A143" s="11" t="s">
        <v>124</v>
      </c>
      <c r="B143" s="29" t="s">
        <v>335</v>
      </c>
      <c r="C143" s="30" t="s">
        <v>336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  <c r="AO143" s="19">
        <v>0</v>
      </c>
      <c r="AP143" s="19">
        <v>0</v>
      </c>
      <c r="AQ143" s="19">
        <v>0</v>
      </c>
      <c r="AR143" s="19">
        <v>0</v>
      </c>
      <c r="AS143" s="19">
        <v>0</v>
      </c>
      <c r="AT143" s="19">
        <v>0</v>
      </c>
      <c r="AU143" s="19">
        <v>0</v>
      </c>
      <c r="AV143" s="19">
        <v>0</v>
      </c>
      <c r="AW143" s="19">
        <v>0</v>
      </c>
      <c r="AX143" s="19">
        <v>0</v>
      </c>
      <c r="AY143" s="19">
        <v>0</v>
      </c>
      <c r="AZ143" s="19">
        <v>0</v>
      </c>
      <c r="BA143" s="19">
        <v>0</v>
      </c>
      <c r="BB143" s="19">
        <v>0</v>
      </c>
      <c r="BC143" s="19">
        <v>0</v>
      </c>
      <c r="BD143" s="19">
        <v>0</v>
      </c>
      <c r="BE143" s="19">
        <v>0</v>
      </c>
      <c r="BF143" s="19">
        <v>0</v>
      </c>
      <c r="BG143" s="19">
        <v>0</v>
      </c>
      <c r="BH143" s="19">
        <v>0</v>
      </c>
      <c r="BI143" s="19">
        <v>0</v>
      </c>
      <c r="BJ143" s="19">
        <v>0</v>
      </c>
      <c r="BK143" s="19">
        <v>0</v>
      </c>
      <c r="BL143" s="19">
        <v>0</v>
      </c>
      <c r="BM143" s="19">
        <v>0</v>
      </c>
      <c r="BN143" s="20">
        <v>0</v>
      </c>
      <c r="BO143" s="19">
        <v>0</v>
      </c>
      <c r="BP143" s="19">
        <v>0</v>
      </c>
      <c r="BQ143" s="19">
        <v>0</v>
      </c>
      <c r="BR143" s="19">
        <v>0</v>
      </c>
      <c r="BS143" s="19">
        <v>0</v>
      </c>
      <c r="BT143" s="19">
        <v>0</v>
      </c>
      <c r="BU143" s="19">
        <v>0</v>
      </c>
      <c r="BV143" s="19">
        <v>0</v>
      </c>
      <c r="BW143" s="19">
        <v>0</v>
      </c>
      <c r="BX143" s="19">
        <v>0</v>
      </c>
      <c r="BY143" s="19">
        <v>0</v>
      </c>
      <c r="BZ143" s="19">
        <v>0</v>
      </c>
      <c r="CA143" s="19">
        <v>0</v>
      </c>
      <c r="CB143" s="19">
        <v>0</v>
      </c>
      <c r="CC143" s="19">
        <v>0</v>
      </c>
      <c r="CD143" s="19">
        <v>0</v>
      </c>
      <c r="CE143" s="19">
        <v>0</v>
      </c>
      <c r="CF143" s="19">
        <v>0</v>
      </c>
      <c r="CG143" s="19">
        <v>0</v>
      </c>
      <c r="CH143" s="19">
        <v>0</v>
      </c>
      <c r="CI143" s="19">
        <v>0</v>
      </c>
      <c r="CJ143" s="19">
        <v>0</v>
      </c>
      <c r="CK143" s="19">
        <v>0</v>
      </c>
      <c r="CL143" s="19">
        <v>0</v>
      </c>
      <c r="CM143" s="19">
        <v>0</v>
      </c>
      <c r="CN143" s="19">
        <v>0</v>
      </c>
      <c r="CO143" s="19">
        <v>0</v>
      </c>
      <c r="CP143" s="19">
        <v>0</v>
      </c>
      <c r="CQ143" s="19">
        <v>0</v>
      </c>
      <c r="CR143" s="19">
        <v>0</v>
      </c>
      <c r="CS143" s="19">
        <v>0</v>
      </c>
      <c r="CT143" s="19">
        <v>0</v>
      </c>
      <c r="CU143" s="19">
        <v>0</v>
      </c>
      <c r="CV143" s="23">
        <v>0</v>
      </c>
      <c r="CW143" s="23">
        <v>0</v>
      </c>
      <c r="CX143" s="23">
        <v>0</v>
      </c>
      <c r="CY143" s="23">
        <f t="shared" ref="CY143" si="226">SUM(W143,AM143,BC143,BS143,CI143,)</f>
        <v>0</v>
      </c>
      <c r="CZ143" s="23">
        <f t="shared" ref="CZ143" si="227">SUM(X143,AN143,BD143,BT143,CJ143,)</f>
        <v>0</v>
      </c>
      <c r="DA143" s="23">
        <f t="shared" ref="DA143" si="228">SUM(Y143,AO143,BE143,BU143,CK143,)</f>
        <v>0</v>
      </c>
      <c r="DB143" s="23">
        <f t="shared" ref="DB143" si="229">SUM(Z143,AP143,BF143,BV143,CL143,)</f>
        <v>0</v>
      </c>
      <c r="DC143" s="23">
        <f t="shared" ref="DC143" si="230">SUM(AA143,AQ143,BG143,BW143,CM143,)</f>
        <v>0</v>
      </c>
      <c r="DD143" s="23">
        <f t="shared" ref="DD143" si="231">SUM(AB143,AR143,BH143,BX143,CN143,)</f>
        <v>0</v>
      </c>
      <c r="DE143" s="23">
        <f t="shared" ref="DE143" si="232">SUM(AC143,AS143,BI143,BY143,CO143,)</f>
        <v>0</v>
      </c>
      <c r="DF143" s="23">
        <f t="shared" ref="DF143" si="233">SUM(AD143,AT143,BJ143,BZ143,CP143,)</f>
        <v>0</v>
      </c>
      <c r="DG143" s="23">
        <f t="shared" ref="DG143" si="234">SUM(AE143,AU143,BK143,CA143,CQ143,)</f>
        <v>0</v>
      </c>
      <c r="DH143" s="23">
        <f t="shared" ref="DH143" si="235">SUM(AF143,AV143,BL143,CB143,CR143,)</f>
        <v>0</v>
      </c>
      <c r="DI143" s="23">
        <f t="shared" ref="DI143" si="236">SUM(AG143,AW143,BM143,CC143,CS143,)</f>
        <v>0</v>
      </c>
      <c r="DJ143" s="23">
        <f t="shared" ref="DJ143" si="237">SUM(AH143,AX143,BN143,CD143,CT143,)</f>
        <v>0</v>
      </c>
      <c r="DK143" s="23">
        <f t="shared" ref="DK143" si="238">SUM(AI143,AY143,BO143,CE143,CU143,)</f>
        <v>0</v>
      </c>
      <c r="DL143" s="12"/>
    </row>
    <row r="144" spans="1:116" s="13" customFormat="1" ht="47.25" x14ac:dyDescent="0.25">
      <c r="A144" s="11" t="s">
        <v>203</v>
      </c>
      <c r="B144" s="21" t="s">
        <v>204</v>
      </c>
      <c r="C144" s="22" t="s">
        <v>133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  <c r="AO144" s="19">
        <v>0</v>
      </c>
      <c r="AP144" s="19">
        <v>0</v>
      </c>
      <c r="AQ144" s="19">
        <v>0</v>
      </c>
      <c r="AR144" s="19">
        <v>0</v>
      </c>
      <c r="AS144" s="19">
        <v>0</v>
      </c>
      <c r="AT144" s="19">
        <v>0</v>
      </c>
      <c r="AU144" s="19">
        <v>0</v>
      </c>
      <c r="AV144" s="19">
        <v>0</v>
      </c>
      <c r="AW144" s="19">
        <v>0</v>
      </c>
      <c r="AX144" s="19">
        <v>0</v>
      </c>
      <c r="AY144" s="19">
        <v>0</v>
      </c>
      <c r="AZ144" s="19">
        <v>0</v>
      </c>
      <c r="BA144" s="19">
        <v>0</v>
      </c>
      <c r="BB144" s="19">
        <v>0</v>
      </c>
      <c r="BC144" s="19">
        <v>0</v>
      </c>
      <c r="BD144" s="19">
        <v>0</v>
      </c>
      <c r="BE144" s="19">
        <v>0</v>
      </c>
      <c r="BF144" s="19">
        <v>0</v>
      </c>
      <c r="BG144" s="19">
        <v>0</v>
      </c>
      <c r="BH144" s="19">
        <v>0</v>
      </c>
      <c r="BI144" s="19">
        <v>0</v>
      </c>
      <c r="BJ144" s="19">
        <v>0</v>
      </c>
      <c r="BK144" s="19">
        <v>0</v>
      </c>
      <c r="BL144" s="19">
        <v>0</v>
      </c>
      <c r="BM144" s="19">
        <v>0</v>
      </c>
      <c r="BN144" s="20">
        <v>0</v>
      </c>
      <c r="BO144" s="19">
        <v>0</v>
      </c>
      <c r="BP144" s="19">
        <v>0</v>
      </c>
      <c r="BQ144" s="19">
        <v>0</v>
      </c>
      <c r="BR144" s="19">
        <v>0</v>
      </c>
      <c r="BS144" s="19">
        <v>0</v>
      </c>
      <c r="BT144" s="19">
        <v>0</v>
      </c>
      <c r="BU144" s="19">
        <v>0</v>
      </c>
      <c r="BV144" s="19">
        <v>0</v>
      </c>
      <c r="BW144" s="19">
        <v>0</v>
      </c>
      <c r="BX144" s="19">
        <v>0</v>
      </c>
      <c r="BY144" s="19">
        <v>0</v>
      </c>
      <c r="BZ144" s="19">
        <v>0</v>
      </c>
      <c r="CA144" s="19">
        <v>0</v>
      </c>
      <c r="CB144" s="19">
        <v>0</v>
      </c>
      <c r="CC144" s="19">
        <v>0</v>
      </c>
      <c r="CD144" s="19">
        <v>0</v>
      </c>
      <c r="CE144" s="19">
        <v>0</v>
      </c>
      <c r="CF144" s="19">
        <v>0</v>
      </c>
      <c r="CG144" s="19">
        <v>0</v>
      </c>
      <c r="CH144" s="19">
        <v>0</v>
      </c>
      <c r="CI144" s="19">
        <v>0</v>
      </c>
      <c r="CJ144" s="19">
        <v>0</v>
      </c>
      <c r="CK144" s="19">
        <v>0</v>
      </c>
      <c r="CL144" s="19">
        <v>0</v>
      </c>
      <c r="CM144" s="19">
        <v>0</v>
      </c>
      <c r="CN144" s="19">
        <v>0</v>
      </c>
      <c r="CO144" s="19">
        <v>0</v>
      </c>
      <c r="CP144" s="19">
        <v>0</v>
      </c>
      <c r="CQ144" s="19">
        <v>0</v>
      </c>
      <c r="CR144" s="19">
        <v>0</v>
      </c>
      <c r="CS144" s="19">
        <v>0</v>
      </c>
      <c r="CT144" s="19">
        <v>0</v>
      </c>
      <c r="CU144" s="19">
        <v>0</v>
      </c>
      <c r="CV144" s="23">
        <f t="shared" si="205"/>
        <v>0</v>
      </c>
      <c r="CW144" s="23">
        <f t="shared" si="206"/>
        <v>0</v>
      </c>
      <c r="CX144" s="23">
        <f t="shared" si="207"/>
        <v>0</v>
      </c>
      <c r="CY144" s="23">
        <f t="shared" si="208"/>
        <v>0</v>
      </c>
      <c r="CZ144" s="23">
        <f t="shared" si="209"/>
        <v>0</v>
      </c>
      <c r="DA144" s="23">
        <f t="shared" si="210"/>
        <v>0</v>
      </c>
      <c r="DB144" s="23">
        <f t="shared" si="211"/>
        <v>0</v>
      </c>
      <c r="DC144" s="23">
        <f t="shared" si="212"/>
        <v>0</v>
      </c>
      <c r="DD144" s="23">
        <f t="shared" ref="DD144:DD160" si="239">SUM(AB144,AR144,BH144,BX144,CN144,)</f>
        <v>0</v>
      </c>
      <c r="DE144" s="23">
        <f t="shared" ref="DE144:DE156" si="240">SUM(AC144,AS144,BI144,BY144,CO144,)</f>
        <v>0</v>
      </c>
      <c r="DF144" s="23">
        <f t="shared" ref="DF144:DF156" si="241">SUM(AD144,AT144,BJ144,BZ144,CP144,)</f>
        <v>0</v>
      </c>
      <c r="DG144" s="23">
        <f t="shared" ref="DG144:DG156" si="242">SUM(AE144,AU144,BK144,CA144,CQ144,)</f>
        <v>0</v>
      </c>
      <c r="DH144" s="23">
        <f t="shared" ref="DH144:DH156" si="243">SUM(AF144,AV144,BL144,CB144,CR144,)</f>
        <v>0</v>
      </c>
      <c r="DI144" s="23">
        <f t="shared" ref="DI144:DI156" si="244">SUM(AG144,AW144,BM144,CC144,CS144,)</f>
        <v>0</v>
      </c>
      <c r="DJ144" s="23">
        <f t="shared" ref="DJ144:DJ156" si="245">SUM(AH144,AX144,BN144,CD144,CT144,)</f>
        <v>0</v>
      </c>
      <c r="DK144" s="23">
        <f t="shared" ref="DK144:DK156" si="246">SUM(AI144,AY144,BO144,CE144,CU144,)</f>
        <v>0</v>
      </c>
      <c r="DL144" s="12"/>
    </row>
    <row r="145" spans="1:116" s="13" customFormat="1" ht="47.25" x14ac:dyDescent="0.25">
      <c r="A145" s="11" t="s">
        <v>205</v>
      </c>
      <c r="B145" s="21" t="s">
        <v>206</v>
      </c>
      <c r="C145" s="22" t="s">
        <v>133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  <c r="AO145" s="19">
        <v>0</v>
      </c>
      <c r="AP145" s="19">
        <v>0</v>
      </c>
      <c r="AQ145" s="19">
        <v>0</v>
      </c>
      <c r="AR145" s="19">
        <v>0</v>
      </c>
      <c r="AS145" s="19">
        <v>0</v>
      </c>
      <c r="AT145" s="19">
        <v>0</v>
      </c>
      <c r="AU145" s="19">
        <v>0</v>
      </c>
      <c r="AV145" s="19">
        <v>0</v>
      </c>
      <c r="AW145" s="19">
        <v>0</v>
      </c>
      <c r="AX145" s="19">
        <v>0</v>
      </c>
      <c r="AY145" s="19">
        <v>0</v>
      </c>
      <c r="AZ145" s="19">
        <v>0</v>
      </c>
      <c r="BA145" s="19">
        <v>0</v>
      </c>
      <c r="BB145" s="19">
        <v>0</v>
      </c>
      <c r="BC145" s="19">
        <v>0</v>
      </c>
      <c r="BD145" s="19">
        <v>0</v>
      </c>
      <c r="BE145" s="19">
        <v>0</v>
      </c>
      <c r="BF145" s="19">
        <v>0</v>
      </c>
      <c r="BG145" s="19">
        <v>0</v>
      </c>
      <c r="BH145" s="19">
        <v>0</v>
      </c>
      <c r="BI145" s="19">
        <v>0</v>
      </c>
      <c r="BJ145" s="19">
        <v>0</v>
      </c>
      <c r="BK145" s="19">
        <v>0</v>
      </c>
      <c r="BL145" s="19">
        <v>0</v>
      </c>
      <c r="BM145" s="19">
        <v>0</v>
      </c>
      <c r="BN145" s="20">
        <v>0</v>
      </c>
      <c r="BO145" s="19">
        <v>0</v>
      </c>
      <c r="BP145" s="19">
        <v>0</v>
      </c>
      <c r="BQ145" s="19">
        <v>0</v>
      </c>
      <c r="BR145" s="19">
        <v>0</v>
      </c>
      <c r="BS145" s="19">
        <v>0</v>
      </c>
      <c r="BT145" s="19">
        <v>0</v>
      </c>
      <c r="BU145" s="19">
        <v>0</v>
      </c>
      <c r="BV145" s="19">
        <v>0</v>
      </c>
      <c r="BW145" s="19">
        <v>0</v>
      </c>
      <c r="BX145" s="19">
        <v>0</v>
      </c>
      <c r="BY145" s="19">
        <v>0</v>
      </c>
      <c r="BZ145" s="19">
        <v>0</v>
      </c>
      <c r="CA145" s="19">
        <v>0</v>
      </c>
      <c r="CB145" s="19">
        <v>0</v>
      </c>
      <c r="CC145" s="19">
        <v>0</v>
      </c>
      <c r="CD145" s="19">
        <v>0</v>
      </c>
      <c r="CE145" s="19">
        <v>0</v>
      </c>
      <c r="CF145" s="19">
        <v>0</v>
      </c>
      <c r="CG145" s="19">
        <v>0</v>
      </c>
      <c r="CH145" s="19">
        <v>0</v>
      </c>
      <c r="CI145" s="19">
        <v>0</v>
      </c>
      <c r="CJ145" s="19">
        <v>0</v>
      </c>
      <c r="CK145" s="19">
        <v>0</v>
      </c>
      <c r="CL145" s="19">
        <v>0</v>
      </c>
      <c r="CM145" s="19">
        <v>0</v>
      </c>
      <c r="CN145" s="19">
        <v>0</v>
      </c>
      <c r="CO145" s="19">
        <v>0</v>
      </c>
      <c r="CP145" s="19">
        <v>0</v>
      </c>
      <c r="CQ145" s="19">
        <v>0</v>
      </c>
      <c r="CR145" s="19">
        <v>0</v>
      </c>
      <c r="CS145" s="19">
        <v>0</v>
      </c>
      <c r="CT145" s="19">
        <v>0</v>
      </c>
      <c r="CU145" s="19">
        <v>0</v>
      </c>
      <c r="CV145" s="23">
        <f t="shared" si="205"/>
        <v>0</v>
      </c>
      <c r="CW145" s="23">
        <f t="shared" si="206"/>
        <v>0</v>
      </c>
      <c r="CX145" s="23">
        <f t="shared" si="207"/>
        <v>0</v>
      </c>
      <c r="CY145" s="23">
        <f t="shared" si="208"/>
        <v>0</v>
      </c>
      <c r="CZ145" s="23">
        <f t="shared" si="209"/>
        <v>0</v>
      </c>
      <c r="DA145" s="23">
        <f t="shared" si="210"/>
        <v>0</v>
      </c>
      <c r="DB145" s="23">
        <f t="shared" si="211"/>
        <v>0</v>
      </c>
      <c r="DC145" s="23">
        <f t="shared" si="212"/>
        <v>0</v>
      </c>
      <c r="DD145" s="23">
        <f t="shared" si="239"/>
        <v>0</v>
      </c>
      <c r="DE145" s="23">
        <f t="shared" si="240"/>
        <v>0</v>
      </c>
      <c r="DF145" s="23">
        <f t="shared" si="241"/>
        <v>0</v>
      </c>
      <c r="DG145" s="23">
        <f t="shared" si="242"/>
        <v>0</v>
      </c>
      <c r="DH145" s="23">
        <f t="shared" si="243"/>
        <v>0</v>
      </c>
      <c r="DI145" s="23">
        <f t="shared" si="244"/>
        <v>0</v>
      </c>
      <c r="DJ145" s="23">
        <f t="shared" si="245"/>
        <v>0</v>
      </c>
      <c r="DK145" s="23">
        <f t="shared" si="246"/>
        <v>0</v>
      </c>
      <c r="DL145" s="12"/>
    </row>
    <row r="146" spans="1:116" s="13" customFormat="1" ht="47.25" x14ac:dyDescent="0.25">
      <c r="A146" s="11" t="s">
        <v>207</v>
      </c>
      <c r="B146" s="21" t="s">
        <v>208</v>
      </c>
      <c r="C146" s="22" t="s">
        <v>133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  <c r="AO146" s="19">
        <v>0</v>
      </c>
      <c r="AP146" s="19">
        <v>0</v>
      </c>
      <c r="AQ146" s="19">
        <v>0</v>
      </c>
      <c r="AR146" s="19">
        <v>0</v>
      </c>
      <c r="AS146" s="19">
        <v>0</v>
      </c>
      <c r="AT146" s="19">
        <v>0</v>
      </c>
      <c r="AU146" s="19">
        <v>0</v>
      </c>
      <c r="AV146" s="19">
        <v>0</v>
      </c>
      <c r="AW146" s="19">
        <v>0</v>
      </c>
      <c r="AX146" s="19">
        <v>0</v>
      </c>
      <c r="AY146" s="19">
        <v>0</v>
      </c>
      <c r="AZ146" s="19">
        <v>0</v>
      </c>
      <c r="BA146" s="19">
        <v>0</v>
      </c>
      <c r="BB146" s="19">
        <v>0</v>
      </c>
      <c r="BC146" s="19">
        <v>0</v>
      </c>
      <c r="BD146" s="19">
        <v>0</v>
      </c>
      <c r="BE146" s="19">
        <v>0</v>
      </c>
      <c r="BF146" s="19">
        <v>0</v>
      </c>
      <c r="BG146" s="19">
        <v>0</v>
      </c>
      <c r="BH146" s="19">
        <v>0</v>
      </c>
      <c r="BI146" s="19">
        <v>0</v>
      </c>
      <c r="BJ146" s="19">
        <v>0</v>
      </c>
      <c r="BK146" s="19">
        <v>0</v>
      </c>
      <c r="BL146" s="19">
        <v>0</v>
      </c>
      <c r="BM146" s="19">
        <v>0</v>
      </c>
      <c r="BN146" s="20">
        <v>0</v>
      </c>
      <c r="BO146" s="19">
        <v>0</v>
      </c>
      <c r="BP146" s="19">
        <v>0</v>
      </c>
      <c r="BQ146" s="19">
        <v>0</v>
      </c>
      <c r="BR146" s="19">
        <v>0</v>
      </c>
      <c r="BS146" s="19">
        <v>0</v>
      </c>
      <c r="BT146" s="19">
        <v>0</v>
      </c>
      <c r="BU146" s="19">
        <v>0</v>
      </c>
      <c r="BV146" s="19">
        <v>0</v>
      </c>
      <c r="BW146" s="19">
        <v>0</v>
      </c>
      <c r="BX146" s="19">
        <v>0</v>
      </c>
      <c r="BY146" s="19">
        <v>0</v>
      </c>
      <c r="BZ146" s="19">
        <v>0</v>
      </c>
      <c r="CA146" s="19">
        <v>0</v>
      </c>
      <c r="CB146" s="19">
        <v>0</v>
      </c>
      <c r="CC146" s="19">
        <v>0</v>
      </c>
      <c r="CD146" s="19">
        <v>0</v>
      </c>
      <c r="CE146" s="19">
        <v>0</v>
      </c>
      <c r="CF146" s="19">
        <v>0</v>
      </c>
      <c r="CG146" s="19">
        <v>0</v>
      </c>
      <c r="CH146" s="19">
        <v>0</v>
      </c>
      <c r="CI146" s="19">
        <v>0</v>
      </c>
      <c r="CJ146" s="19">
        <v>0</v>
      </c>
      <c r="CK146" s="19">
        <v>0</v>
      </c>
      <c r="CL146" s="19">
        <v>0</v>
      </c>
      <c r="CM146" s="19">
        <v>0</v>
      </c>
      <c r="CN146" s="19">
        <v>0</v>
      </c>
      <c r="CO146" s="19">
        <v>0</v>
      </c>
      <c r="CP146" s="19">
        <v>0</v>
      </c>
      <c r="CQ146" s="19">
        <v>0</v>
      </c>
      <c r="CR146" s="19">
        <v>0</v>
      </c>
      <c r="CS146" s="19">
        <v>0</v>
      </c>
      <c r="CT146" s="19">
        <v>0</v>
      </c>
      <c r="CU146" s="19">
        <v>0</v>
      </c>
      <c r="CV146" s="23">
        <f t="shared" si="205"/>
        <v>0</v>
      </c>
      <c r="CW146" s="23">
        <f t="shared" si="206"/>
        <v>0</v>
      </c>
      <c r="CX146" s="23">
        <f t="shared" si="207"/>
        <v>0</v>
      </c>
      <c r="CY146" s="23">
        <f t="shared" si="208"/>
        <v>0</v>
      </c>
      <c r="CZ146" s="23">
        <f t="shared" si="209"/>
        <v>0</v>
      </c>
      <c r="DA146" s="23">
        <f t="shared" si="210"/>
        <v>0</v>
      </c>
      <c r="DB146" s="23">
        <f t="shared" si="211"/>
        <v>0</v>
      </c>
      <c r="DC146" s="23">
        <f t="shared" si="212"/>
        <v>0</v>
      </c>
      <c r="DD146" s="23">
        <f t="shared" si="239"/>
        <v>0</v>
      </c>
      <c r="DE146" s="23">
        <f t="shared" si="240"/>
        <v>0</v>
      </c>
      <c r="DF146" s="23">
        <f t="shared" si="241"/>
        <v>0</v>
      </c>
      <c r="DG146" s="23">
        <f t="shared" si="242"/>
        <v>0</v>
      </c>
      <c r="DH146" s="23">
        <f t="shared" si="243"/>
        <v>0</v>
      </c>
      <c r="DI146" s="23">
        <f t="shared" si="244"/>
        <v>0</v>
      </c>
      <c r="DJ146" s="23">
        <f t="shared" si="245"/>
        <v>0</v>
      </c>
      <c r="DK146" s="23">
        <f t="shared" si="246"/>
        <v>0</v>
      </c>
      <c r="DL146" s="12"/>
    </row>
    <row r="147" spans="1:116" s="13" customFormat="1" ht="50.25" customHeight="1" x14ac:dyDescent="0.25">
      <c r="A147" s="11" t="s">
        <v>209</v>
      </c>
      <c r="B147" s="21" t="s">
        <v>210</v>
      </c>
      <c r="C147" s="22" t="s">
        <v>133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f>SUM(L148,L157,)</f>
        <v>0</v>
      </c>
      <c r="M147" s="19">
        <f t="shared" ref="M147" si="247">SUM(M148,M157,)</f>
        <v>0</v>
      </c>
      <c r="N147" s="19">
        <f t="shared" ref="N147" si="248">SUM(N148,N157,)</f>
        <v>0</v>
      </c>
      <c r="O147" s="19">
        <f t="shared" ref="O147" si="249">SUM(O148,O157,)</f>
        <v>0</v>
      </c>
      <c r="P147" s="19">
        <f t="shared" ref="P147" si="250">SUM(P148,P157,)</f>
        <v>0</v>
      </c>
      <c r="Q147" s="19">
        <f t="shared" ref="Q147" si="251">SUM(Q148,Q157,)</f>
        <v>0</v>
      </c>
      <c r="R147" s="19">
        <f t="shared" ref="R147" si="252">SUM(R148,R157,)</f>
        <v>0</v>
      </c>
      <c r="S147" s="19">
        <f t="shared" ref="S147" si="253">SUM(S148,S157,)</f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  <c r="AO147" s="19">
        <v>0</v>
      </c>
      <c r="AP147" s="19">
        <v>0</v>
      </c>
      <c r="AQ147" s="19">
        <v>0</v>
      </c>
      <c r="AR147" s="19">
        <v>0</v>
      </c>
      <c r="AS147" s="19">
        <v>0</v>
      </c>
      <c r="AT147" s="19">
        <v>0</v>
      </c>
      <c r="AU147" s="19">
        <v>0</v>
      </c>
      <c r="AV147" s="19">
        <v>0</v>
      </c>
      <c r="AW147" s="19">
        <v>0</v>
      </c>
      <c r="AX147" s="19">
        <v>0</v>
      </c>
      <c r="AY147" s="19">
        <v>0</v>
      </c>
      <c r="AZ147" s="19">
        <v>0</v>
      </c>
      <c r="BA147" s="19">
        <v>0</v>
      </c>
      <c r="BB147" s="19">
        <v>0</v>
      </c>
      <c r="BC147" s="19">
        <v>0</v>
      </c>
      <c r="BD147" s="19">
        <v>0</v>
      </c>
      <c r="BE147" s="19">
        <v>0</v>
      </c>
      <c r="BF147" s="19">
        <v>0</v>
      </c>
      <c r="BG147" s="19">
        <v>0</v>
      </c>
      <c r="BH147" s="19">
        <v>0</v>
      </c>
      <c r="BI147" s="19">
        <v>0</v>
      </c>
      <c r="BJ147" s="19">
        <v>0</v>
      </c>
      <c r="BK147" s="19">
        <v>0</v>
      </c>
      <c r="BL147" s="19">
        <v>0</v>
      </c>
      <c r="BM147" s="19">
        <v>0</v>
      </c>
      <c r="BN147" s="20">
        <v>0</v>
      </c>
      <c r="BO147" s="19">
        <v>0</v>
      </c>
      <c r="BP147" s="23">
        <v>0</v>
      </c>
      <c r="BQ147" s="19">
        <v>0</v>
      </c>
      <c r="BR147" s="23">
        <v>0</v>
      </c>
      <c r="BS147" s="19">
        <v>0</v>
      </c>
      <c r="BT147" s="19">
        <v>0</v>
      </c>
      <c r="BU147" s="19">
        <v>0</v>
      </c>
      <c r="BV147" s="23">
        <v>0</v>
      </c>
      <c r="BW147" s="23">
        <v>0</v>
      </c>
      <c r="BX147" s="23">
        <v>0</v>
      </c>
      <c r="BY147" s="19">
        <v>0</v>
      </c>
      <c r="BZ147" s="23">
        <v>0</v>
      </c>
      <c r="CA147" s="19">
        <v>0</v>
      </c>
      <c r="CB147" s="19">
        <v>0</v>
      </c>
      <c r="CC147" s="19">
        <v>0</v>
      </c>
      <c r="CD147" s="23">
        <v>0</v>
      </c>
      <c r="CE147" s="23">
        <v>0</v>
      </c>
      <c r="CF147" s="19">
        <v>0</v>
      </c>
      <c r="CG147" s="19">
        <v>0</v>
      </c>
      <c r="CH147" s="19">
        <v>0</v>
      </c>
      <c r="CI147" s="19">
        <v>0</v>
      </c>
      <c r="CJ147" s="19">
        <v>0</v>
      </c>
      <c r="CK147" s="19">
        <v>0</v>
      </c>
      <c r="CL147" s="19">
        <v>0</v>
      </c>
      <c r="CM147" s="19">
        <v>0</v>
      </c>
      <c r="CN147" s="19">
        <f>SUM(CN148,CN157,)</f>
        <v>0</v>
      </c>
      <c r="CO147" s="19">
        <f t="shared" ref="CO147:CU147" si="254">SUM(CO148,CO157,)</f>
        <v>0</v>
      </c>
      <c r="CP147" s="19">
        <f t="shared" si="254"/>
        <v>0</v>
      </c>
      <c r="CQ147" s="19">
        <f t="shared" si="254"/>
        <v>0</v>
      </c>
      <c r="CR147" s="19">
        <f t="shared" si="254"/>
        <v>0</v>
      </c>
      <c r="CS147" s="19">
        <f t="shared" si="254"/>
        <v>0</v>
      </c>
      <c r="CT147" s="19">
        <f t="shared" si="254"/>
        <v>0</v>
      </c>
      <c r="CU147" s="19">
        <f t="shared" si="254"/>
        <v>0</v>
      </c>
      <c r="CV147" s="23">
        <f t="shared" si="205"/>
        <v>0</v>
      </c>
      <c r="CW147" s="23">
        <f t="shared" si="206"/>
        <v>0</v>
      </c>
      <c r="CX147" s="23">
        <f t="shared" si="207"/>
        <v>0</v>
      </c>
      <c r="CY147" s="23">
        <f t="shared" si="208"/>
        <v>0</v>
      </c>
      <c r="CZ147" s="23">
        <f t="shared" si="209"/>
        <v>0</v>
      </c>
      <c r="DA147" s="23">
        <f t="shared" si="210"/>
        <v>0</v>
      </c>
      <c r="DB147" s="23">
        <f t="shared" si="211"/>
        <v>0</v>
      </c>
      <c r="DC147" s="23">
        <f t="shared" si="212"/>
        <v>0</v>
      </c>
      <c r="DD147" s="23">
        <f t="shared" si="239"/>
        <v>0</v>
      </c>
      <c r="DE147" s="23">
        <f t="shared" si="240"/>
        <v>0</v>
      </c>
      <c r="DF147" s="23">
        <f t="shared" si="241"/>
        <v>0</v>
      </c>
      <c r="DG147" s="23">
        <f t="shared" si="242"/>
        <v>0</v>
      </c>
      <c r="DH147" s="23">
        <f t="shared" si="243"/>
        <v>0</v>
      </c>
      <c r="DI147" s="23">
        <f t="shared" si="244"/>
        <v>0</v>
      </c>
      <c r="DJ147" s="23">
        <f t="shared" si="245"/>
        <v>0</v>
      </c>
      <c r="DK147" s="23">
        <f t="shared" si="246"/>
        <v>0</v>
      </c>
      <c r="DL147" s="24"/>
    </row>
    <row r="148" spans="1:116" s="13" customFormat="1" ht="31.5" x14ac:dyDescent="0.25">
      <c r="A148" s="11" t="s">
        <v>211</v>
      </c>
      <c r="B148" s="21" t="s">
        <v>212</v>
      </c>
      <c r="C148" s="22" t="s">
        <v>133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f>SUM(L149:L150)</f>
        <v>0</v>
      </c>
      <c r="M148" s="19">
        <f t="shared" ref="M148" si="255">SUM(M149:M150)</f>
        <v>0</v>
      </c>
      <c r="N148" s="19">
        <f t="shared" ref="N148" si="256">SUM(N149:N150)</f>
        <v>0</v>
      </c>
      <c r="O148" s="19">
        <f t="shared" ref="O148" si="257">SUM(O149:O150)</f>
        <v>0</v>
      </c>
      <c r="P148" s="19">
        <f t="shared" ref="P148" si="258">SUM(P149:P150)</f>
        <v>0</v>
      </c>
      <c r="Q148" s="19">
        <f t="shared" ref="Q148" si="259">SUM(Q149:Q150)</f>
        <v>0</v>
      </c>
      <c r="R148" s="19">
        <f t="shared" ref="R148" si="260">SUM(R149:R150)</f>
        <v>0</v>
      </c>
      <c r="S148" s="19">
        <f t="shared" ref="S148" si="261">SUM(S149:S150)</f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  <c r="AO148" s="19">
        <v>0</v>
      </c>
      <c r="AP148" s="19">
        <v>0</v>
      </c>
      <c r="AQ148" s="19">
        <v>0</v>
      </c>
      <c r="AR148" s="19">
        <v>0</v>
      </c>
      <c r="AS148" s="19">
        <v>0</v>
      </c>
      <c r="AT148" s="19">
        <v>0</v>
      </c>
      <c r="AU148" s="19">
        <v>0</v>
      </c>
      <c r="AV148" s="19">
        <v>0</v>
      </c>
      <c r="AW148" s="19">
        <v>0</v>
      </c>
      <c r="AX148" s="19">
        <v>0</v>
      </c>
      <c r="AY148" s="19">
        <v>0</v>
      </c>
      <c r="AZ148" s="19">
        <v>0</v>
      </c>
      <c r="BA148" s="19">
        <v>0</v>
      </c>
      <c r="BB148" s="19">
        <v>0</v>
      </c>
      <c r="BC148" s="19">
        <v>0</v>
      </c>
      <c r="BD148" s="19">
        <v>0</v>
      </c>
      <c r="BE148" s="19">
        <v>0</v>
      </c>
      <c r="BF148" s="19">
        <v>0</v>
      </c>
      <c r="BG148" s="19">
        <v>0</v>
      </c>
      <c r="BH148" s="19">
        <v>0</v>
      </c>
      <c r="BI148" s="19">
        <v>0</v>
      </c>
      <c r="BJ148" s="19">
        <v>0</v>
      </c>
      <c r="BK148" s="19">
        <v>0</v>
      </c>
      <c r="BL148" s="19">
        <v>0</v>
      </c>
      <c r="BM148" s="19">
        <v>0</v>
      </c>
      <c r="BN148" s="20">
        <v>0</v>
      </c>
      <c r="BO148" s="19">
        <v>0</v>
      </c>
      <c r="BP148" s="19">
        <v>0</v>
      </c>
      <c r="BQ148" s="19">
        <v>0</v>
      </c>
      <c r="BR148" s="19">
        <v>0</v>
      </c>
      <c r="BS148" s="19">
        <v>0</v>
      </c>
      <c r="BT148" s="19">
        <v>0</v>
      </c>
      <c r="BU148" s="19">
        <v>0</v>
      </c>
      <c r="BV148" s="19">
        <v>0</v>
      </c>
      <c r="BW148" s="19">
        <v>0</v>
      </c>
      <c r="BX148" s="19">
        <v>0</v>
      </c>
      <c r="BY148" s="19">
        <v>0</v>
      </c>
      <c r="BZ148" s="19">
        <v>0</v>
      </c>
      <c r="CA148" s="19">
        <v>0</v>
      </c>
      <c r="CB148" s="19">
        <v>0</v>
      </c>
      <c r="CC148" s="19">
        <v>0</v>
      </c>
      <c r="CD148" s="19">
        <v>0</v>
      </c>
      <c r="CE148" s="19">
        <v>0</v>
      </c>
      <c r="CF148" s="19">
        <v>0</v>
      </c>
      <c r="CG148" s="19">
        <v>0</v>
      </c>
      <c r="CH148" s="19">
        <v>0</v>
      </c>
      <c r="CI148" s="19">
        <v>0</v>
      </c>
      <c r="CJ148" s="19">
        <v>0</v>
      </c>
      <c r="CK148" s="19">
        <v>0</v>
      </c>
      <c r="CL148" s="19">
        <v>0</v>
      </c>
      <c r="CM148" s="19">
        <v>0</v>
      </c>
      <c r="CN148" s="19">
        <f>SUM(CN149:CN150)</f>
        <v>0</v>
      </c>
      <c r="CO148" s="19">
        <f t="shared" ref="CO148:CU148" si="262">SUM(CO149:CO150)</f>
        <v>0</v>
      </c>
      <c r="CP148" s="19">
        <f t="shared" si="262"/>
        <v>0</v>
      </c>
      <c r="CQ148" s="19">
        <f t="shared" si="262"/>
        <v>0</v>
      </c>
      <c r="CR148" s="19">
        <f t="shared" si="262"/>
        <v>0</v>
      </c>
      <c r="CS148" s="19">
        <f t="shared" si="262"/>
        <v>0</v>
      </c>
      <c r="CT148" s="19">
        <f t="shared" si="262"/>
        <v>0</v>
      </c>
      <c r="CU148" s="19">
        <f t="shared" si="262"/>
        <v>0</v>
      </c>
      <c r="CV148" s="23">
        <f t="shared" si="205"/>
        <v>0</v>
      </c>
      <c r="CW148" s="23">
        <f t="shared" si="206"/>
        <v>0</v>
      </c>
      <c r="CX148" s="23">
        <f t="shared" si="207"/>
        <v>0</v>
      </c>
      <c r="CY148" s="23">
        <f t="shared" si="208"/>
        <v>0</v>
      </c>
      <c r="CZ148" s="23">
        <f t="shared" si="209"/>
        <v>0</v>
      </c>
      <c r="DA148" s="23">
        <f t="shared" si="210"/>
        <v>0</v>
      </c>
      <c r="DB148" s="23">
        <f t="shared" si="211"/>
        <v>0</v>
      </c>
      <c r="DC148" s="23">
        <f t="shared" si="212"/>
        <v>0</v>
      </c>
      <c r="DD148" s="23">
        <f t="shared" si="239"/>
        <v>0</v>
      </c>
      <c r="DE148" s="23">
        <f t="shared" si="240"/>
        <v>0</v>
      </c>
      <c r="DF148" s="23">
        <f t="shared" si="241"/>
        <v>0</v>
      </c>
      <c r="DG148" s="23">
        <f t="shared" si="242"/>
        <v>0</v>
      </c>
      <c r="DH148" s="23">
        <f t="shared" si="243"/>
        <v>0</v>
      </c>
      <c r="DI148" s="23">
        <f t="shared" si="244"/>
        <v>0</v>
      </c>
      <c r="DJ148" s="23">
        <f t="shared" si="245"/>
        <v>0</v>
      </c>
      <c r="DK148" s="23">
        <f t="shared" si="246"/>
        <v>0</v>
      </c>
      <c r="DL148" s="12"/>
    </row>
    <row r="149" spans="1:116" s="13" customFormat="1" ht="63" x14ac:dyDescent="0.25">
      <c r="A149" s="11" t="s">
        <v>117</v>
      </c>
      <c r="B149" s="17" t="str">
        <f>[1]Лист1!B171</f>
        <v>Реконструкция объекта незавершенного строительства под административное здание в ОП г. Мелеуз (2 Этап - Строительно-монтажные работы 2022г.)</v>
      </c>
      <c r="C149" s="14" t="str">
        <f>[1]Лист1!C171</f>
        <v>M_ГИП_10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  <c r="AO149" s="19">
        <v>0</v>
      </c>
      <c r="AP149" s="19">
        <v>0</v>
      </c>
      <c r="AQ149" s="19">
        <v>0</v>
      </c>
      <c r="AR149" s="19">
        <v>0</v>
      </c>
      <c r="AS149" s="19">
        <v>0</v>
      </c>
      <c r="AT149" s="19">
        <v>0</v>
      </c>
      <c r="AU149" s="19">
        <v>0</v>
      </c>
      <c r="AV149" s="19">
        <v>0</v>
      </c>
      <c r="AW149" s="19">
        <v>0</v>
      </c>
      <c r="AX149" s="19">
        <v>0</v>
      </c>
      <c r="AY149" s="19">
        <v>0</v>
      </c>
      <c r="AZ149" s="19">
        <v>0</v>
      </c>
      <c r="BA149" s="19">
        <v>0</v>
      </c>
      <c r="BB149" s="19">
        <v>0</v>
      </c>
      <c r="BC149" s="19">
        <v>0</v>
      </c>
      <c r="BD149" s="19">
        <v>0</v>
      </c>
      <c r="BE149" s="19">
        <v>0</v>
      </c>
      <c r="BF149" s="19">
        <v>0</v>
      </c>
      <c r="BG149" s="19">
        <v>0</v>
      </c>
      <c r="BH149" s="19">
        <v>0</v>
      </c>
      <c r="BI149" s="19">
        <v>0</v>
      </c>
      <c r="BJ149" s="19">
        <v>0</v>
      </c>
      <c r="BK149" s="19">
        <v>0</v>
      </c>
      <c r="BL149" s="19">
        <v>0</v>
      </c>
      <c r="BM149" s="19">
        <v>0</v>
      </c>
      <c r="BN149" s="20">
        <v>0</v>
      </c>
      <c r="BO149" s="19">
        <v>0</v>
      </c>
      <c r="BP149" s="19">
        <v>0</v>
      </c>
      <c r="BQ149" s="19">
        <v>0</v>
      </c>
      <c r="BR149" s="19">
        <v>0</v>
      </c>
      <c r="BS149" s="19">
        <v>0</v>
      </c>
      <c r="BT149" s="19">
        <v>0</v>
      </c>
      <c r="BU149" s="19">
        <v>0</v>
      </c>
      <c r="BV149" s="19">
        <v>0</v>
      </c>
      <c r="BW149" s="19">
        <v>0</v>
      </c>
      <c r="BX149" s="19">
        <v>0</v>
      </c>
      <c r="BY149" s="19">
        <v>0</v>
      </c>
      <c r="BZ149" s="19">
        <v>0</v>
      </c>
      <c r="CA149" s="19">
        <v>0</v>
      </c>
      <c r="CB149" s="19">
        <v>0</v>
      </c>
      <c r="CC149" s="19">
        <v>0</v>
      </c>
      <c r="CD149" s="19">
        <v>0</v>
      </c>
      <c r="CE149" s="19">
        <v>0</v>
      </c>
      <c r="CF149" s="19">
        <v>0</v>
      </c>
      <c r="CG149" s="19">
        <v>0</v>
      </c>
      <c r="CH149" s="19">
        <v>0</v>
      </c>
      <c r="CI149" s="19">
        <v>0</v>
      </c>
      <c r="CJ149" s="19">
        <v>0</v>
      </c>
      <c r="CK149" s="19">
        <v>0</v>
      </c>
      <c r="CL149" s="19">
        <v>0</v>
      </c>
      <c r="CM149" s="19">
        <v>0</v>
      </c>
      <c r="CN149" s="19">
        <v>0</v>
      </c>
      <c r="CO149" s="19">
        <v>0</v>
      </c>
      <c r="CP149" s="19">
        <v>0</v>
      </c>
      <c r="CQ149" s="19">
        <v>0</v>
      </c>
      <c r="CR149" s="19">
        <v>0</v>
      </c>
      <c r="CS149" s="19">
        <v>0</v>
      </c>
      <c r="CT149" s="19">
        <v>0</v>
      </c>
      <c r="CU149" s="19">
        <v>0</v>
      </c>
      <c r="CV149" s="23">
        <f>SUM(T149,AJ149,AZ149,BP149,CF149,)</f>
        <v>0</v>
      </c>
      <c r="CW149" s="23">
        <f t="shared" si="206"/>
        <v>0</v>
      </c>
      <c r="CX149" s="23">
        <f t="shared" si="207"/>
        <v>0</v>
      </c>
      <c r="CY149" s="23">
        <f t="shared" si="208"/>
        <v>0</v>
      </c>
      <c r="CZ149" s="23">
        <f t="shared" si="209"/>
        <v>0</v>
      </c>
      <c r="DA149" s="23">
        <f t="shared" si="210"/>
        <v>0</v>
      </c>
      <c r="DB149" s="23">
        <f t="shared" si="211"/>
        <v>0</v>
      </c>
      <c r="DC149" s="23">
        <f t="shared" si="212"/>
        <v>0</v>
      </c>
      <c r="DD149" s="23">
        <f t="shared" si="239"/>
        <v>0</v>
      </c>
      <c r="DE149" s="23">
        <f t="shared" si="240"/>
        <v>0</v>
      </c>
      <c r="DF149" s="23">
        <f t="shared" si="241"/>
        <v>0</v>
      </c>
      <c r="DG149" s="23">
        <f t="shared" si="242"/>
        <v>0</v>
      </c>
      <c r="DH149" s="23">
        <f t="shared" si="243"/>
        <v>0</v>
      </c>
      <c r="DI149" s="23">
        <f t="shared" si="244"/>
        <v>0</v>
      </c>
      <c r="DJ149" s="23">
        <f t="shared" si="245"/>
        <v>0</v>
      </c>
      <c r="DK149" s="23">
        <f t="shared" si="246"/>
        <v>0</v>
      </c>
      <c r="DL149" s="12"/>
    </row>
    <row r="150" spans="1:116" s="13" customFormat="1" ht="47.25" x14ac:dyDescent="0.25">
      <c r="A150" s="11" t="s">
        <v>118</v>
      </c>
      <c r="B150" s="17" t="str">
        <f>[1]Лист1!B172</f>
        <v>Реконструкция административного здания ул. Бессонова 2Б, г. Уфа (2 этап - Экспертиза проектной документации 2022г.)</v>
      </c>
      <c r="C150" s="14" t="str">
        <f>[1]Лист1!C172</f>
        <v>M_ГИП_11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  <c r="AO150" s="19">
        <v>0</v>
      </c>
      <c r="AP150" s="19">
        <v>0</v>
      </c>
      <c r="AQ150" s="19">
        <v>0</v>
      </c>
      <c r="AR150" s="19">
        <v>0</v>
      </c>
      <c r="AS150" s="19">
        <v>0</v>
      </c>
      <c r="AT150" s="19">
        <v>0</v>
      </c>
      <c r="AU150" s="19">
        <v>0</v>
      </c>
      <c r="AV150" s="19">
        <v>0</v>
      </c>
      <c r="AW150" s="19">
        <v>0</v>
      </c>
      <c r="AX150" s="19">
        <v>0</v>
      </c>
      <c r="AY150" s="19">
        <v>0</v>
      </c>
      <c r="AZ150" s="19">
        <v>0</v>
      </c>
      <c r="BA150" s="19">
        <v>0</v>
      </c>
      <c r="BB150" s="19">
        <v>0</v>
      </c>
      <c r="BC150" s="19">
        <v>0</v>
      </c>
      <c r="BD150" s="19">
        <v>0</v>
      </c>
      <c r="BE150" s="19">
        <v>0</v>
      </c>
      <c r="BF150" s="19">
        <v>0</v>
      </c>
      <c r="BG150" s="19">
        <v>0</v>
      </c>
      <c r="BH150" s="19">
        <v>0</v>
      </c>
      <c r="BI150" s="19">
        <v>0</v>
      </c>
      <c r="BJ150" s="19">
        <v>0</v>
      </c>
      <c r="BK150" s="19">
        <v>0</v>
      </c>
      <c r="BL150" s="19">
        <v>0</v>
      </c>
      <c r="BM150" s="19">
        <v>0</v>
      </c>
      <c r="BN150" s="20">
        <v>0</v>
      </c>
      <c r="BO150" s="19">
        <v>0</v>
      </c>
      <c r="BP150" s="19">
        <v>0</v>
      </c>
      <c r="BQ150" s="19">
        <v>0</v>
      </c>
      <c r="BR150" s="19">
        <v>0</v>
      </c>
      <c r="BS150" s="19">
        <v>0</v>
      </c>
      <c r="BT150" s="19">
        <v>0</v>
      </c>
      <c r="BU150" s="19">
        <v>0</v>
      </c>
      <c r="BV150" s="19">
        <v>0</v>
      </c>
      <c r="BW150" s="19">
        <v>0</v>
      </c>
      <c r="BX150" s="19">
        <v>0</v>
      </c>
      <c r="BY150" s="19">
        <v>0</v>
      </c>
      <c r="BZ150" s="19">
        <v>0</v>
      </c>
      <c r="CA150" s="19">
        <v>0</v>
      </c>
      <c r="CB150" s="19">
        <v>0</v>
      </c>
      <c r="CC150" s="19">
        <v>0</v>
      </c>
      <c r="CD150" s="19">
        <v>0</v>
      </c>
      <c r="CE150" s="19">
        <v>0</v>
      </c>
      <c r="CF150" s="19">
        <v>0</v>
      </c>
      <c r="CG150" s="19">
        <v>0</v>
      </c>
      <c r="CH150" s="19">
        <v>0</v>
      </c>
      <c r="CI150" s="19">
        <v>0</v>
      </c>
      <c r="CJ150" s="19">
        <v>0</v>
      </c>
      <c r="CK150" s="19">
        <v>0</v>
      </c>
      <c r="CL150" s="19">
        <v>0</v>
      </c>
      <c r="CM150" s="19">
        <v>0</v>
      </c>
      <c r="CN150" s="19">
        <v>0</v>
      </c>
      <c r="CO150" s="19">
        <v>0</v>
      </c>
      <c r="CP150" s="19">
        <v>0</v>
      </c>
      <c r="CQ150" s="19">
        <v>0</v>
      </c>
      <c r="CR150" s="19">
        <v>0</v>
      </c>
      <c r="CS150" s="19">
        <v>0</v>
      </c>
      <c r="CT150" s="19">
        <v>0</v>
      </c>
      <c r="CU150" s="19">
        <v>0</v>
      </c>
      <c r="CV150" s="23">
        <f t="shared" ref="CV150:CV156" si="263">SUM(T150,AJ150,AZ150,BP150,CF150,)</f>
        <v>0</v>
      </c>
      <c r="CW150" s="23">
        <f t="shared" si="206"/>
        <v>0</v>
      </c>
      <c r="CX150" s="23">
        <f t="shared" si="207"/>
        <v>0</v>
      </c>
      <c r="CY150" s="23">
        <f t="shared" si="208"/>
        <v>0</v>
      </c>
      <c r="CZ150" s="23">
        <f t="shared" si="209"/>
        <v>0</v>
      </c>
      <c r="DA150" s="23">
        <f t="shared" si="210"/>
        <v>0</v>
      </c>
      <c r="DB150" s="23">
        <f t="shared" si="211"/>
        <v>0</v>
      </c>
      <c r="DC150" s="23">
        <f t="shared" si="212"/>
        <v>0</v>
      </c>
      <c r="DD150" s="23">
        <f t="shared" si="239"/>
        <v>0</v>
      </c>
      <c r="DE150" s="23">
        <f t="shared" si="240"/>
        <v>0</v>
      </c>
      <c r="DF150" s="23">
        <f t="shared" si="241"/>
        <v>0</v>
      </c>
      <c r="DG150" s="23">
        <f t="shared" si="242"/>
        <v>0</v>
      </c>
      <c r="DH150" s="23">
        <f t="shared" si="243"/>
        <v>0</v>
      </c>
      <c r="DI150" s="23">
        <f t="shared" si="244"/>
        <v>0</v>
      </c>
      <c r="DJ150" s="23">
        <f t="shared" si="245"/>
        <v>0</v>
      </c>
      <c r="DK150" s="23">
        <f t="shared" si="246"/>
        <v>0</v>
      </c>
      <c r="DL150" s="12"/>
    </row>
    <row r="151" spans="1:116" s="13" customFormat="1" ht="31.5" x14ac:dyDescent="0.25">
      <c r="A151" s="11" t="s">
        <v>119</v>
      </c>
      <c r="B151" s="17" t="str">
        <f>[1]Лист1!B173</f>
        <v>Реконструкция гаража в ОП с. Магинск (1 Этап - Проектно-изыскательские работы 2023г.)</v>
      </c>
      <c r="C151" s="14" t="str">
        <f>[1]Лист1!C173</f>
        <v>N_ГИП_2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  <c r="AO151" s="19">
        <v>0</v>
      </c>
      <c r="AP151" s="19">
        <v>0</v>
      </c>
      <c r="AQ151" s="19">
        <v>0</v>
      </c>
      <c r="AR151" s="19">
        <v>0</v>
      </c>
      <c r="AS151" s="19">
        <v>0</v>
      </c>
      <c r="AT151" s="19">
        <v>0</v>
      </c>
      <c r="AU151" s="19">
        <v>0</v>
      </c>
      <c r="AV151" s="19">
        <v>0</v>
      </c>
      <c r="AW151" s="19">
        <v>0</v>
      </c>
      <c r="AX151" s="19">
        <v>0</v>
      </c>
      <c r="AY151" s="19">
        <v>0</v>
      </c>
      <c r="AZ151" s="19">
        <v>0</v>
      </c>
      <c r="BA151" s="19">
        <v>0</v>
      </c>
      <c r="BB151" s="19">
        <v>0</v>
      </c>
      <c r="BC151" s="19">
        <v>0</v>
      </c>
      <c r="BD151" s="19">
        <v>0</v>
      </c>
      <c r="BE151" s="19">
        <v>0</v>
      </c>
      <c r="BF151" s="19">
        <v>0</v>
      </c>
      <c r="BG151" s="19">
        <v>0</v>
      </c>
      <c r="BH151" s="19">
        <v>0</v>
      </c>
      <c r="BI151" s="19">
        <v>0</v>
      </c>
      <c r="BJ151" s="19">
        <v>0</v>
      </c>
      <c r="BK151" s="19">
        <v>0</v>
      </c>
      <c r="BL151" s="19">
        <v>0</v>
      </c>
      <c r="BM151" s="19">
        <v>0</v>
      </c>
      <c r="BN151" s="20">
        <v>0</v>
      </c>
      <c r="BO151" s="19">
        <v>0</v>
      </c>
      <c r="BP151" s="19">
        <v>0</v>
      </c>
      <c r="BQ151" s="19">
        <v>0</v>
      </c>
      <c r="BR151" s="19">
        <v>0</v>
      </c>
      <c r="BS151" s="19">
        <v>0</v>
      </c>
      <c r="BT151" s="19">
        <v>0</v>
      </c>
      <c r="BU151" s="19">
        <v>0</v>
      </c>
      <c r="BV151" s="19">
        <v>0</v>
      </c>
      <c r="BW151" s="19">
        <v>0</v>
      </c>
      <c r="BX151" s="19">
        <v>0</v>
      </c>
      <c r="BY151" s="19">
        <v>0</v>
      </c>
      <c r="BZ151" s="19">
        <v>0</v>
      </c>
      <c r="CA151" s="19">
        <v>0</v>
      </c>
      <c r="CB151" s="19">
        <v>0</v>
      </c>
      <c r="CC151" s="19">
        <v>0</v>
      </c>
      <c r="CD151" s="19">
        <v>0</v>
      </c>
      <c r="CE151" s="19">
        <v>0</v>
      </c>
      <c r="CF151" s="19">
        <v>0</v>
      </c>
      <c r="CG151" s="19">
        <v>0</v>
      </c>
      <c r="CH151" s="19">
        <v>0</v>
      </c>
      <c r="CI151" s="19">
        <v>0</v>
      </c>
      <c r="CJ151" s="19">
        <v>0</v>
      </c>
      <c r="CK151" s="19">
        <v>0</v>
      </c>
      <c r="CL151" s="19">
        <v>0</v>
      </c>
      <c r="CM151" s="19">
        <v>0</v>
      </c>
      <c r="CN151" s="19">
        <v>0</v>
      </c>
      <c r="CO151" s="19">
        <v>0</v>
      </c>
      <c r="CP151" s="19">
        <v>0</v>
      </c>
      <c r="CQ151" s="19">
        <v>0</v>
      </c>
      <c r="CR151" s="19">
        <v>0</v>
      </c>
      <c r="CS151" s="19">
        <v>0</v>
      </c>
      <c r="CT151" s="19">
        <v>0</v>
      </c>
      <c r="CU151" s="19">
        <v>0</v>
      </c>
      <c r="CV151" s="23">
        <f t="shared" si="263"/>
        <v>0</v>
      </c>
      <c r="CW151" s="23">
        <f t="shared" si="206"/>
        <v>0</v>
      </c>
      <c r="CX151" s="23">
        <f t="shared" si="207"/>
        <v>0</v>
      </c>
      <c r="CY151" s="23">
        <f t="shared" si="208"/>
        <v>0</v>
      </c>
      <c r="CZ151" s="23">
        <f t="shared" si="209"/>
        <v>0</v>
      </c>
      <c r="DA151" s="23">
        <f t="shared" si="210"/>
        <v>0</v>
      </c>
      <c r="DB151" s="23">
        <f t="shared" si="211"/>
        <v>0</v>
      </c>
      <c r="DC151" s="23">
        <f t="shared" si="212"/>
        <v>0</v>
      </c>
      <c r="DD151" s="23">
        <f t="shared" si="239"/>
        <v>0</v>
      </c>
      <c r="DE151" s="23">
        <f t="shared" si="240"/>
        <v>0</v>
      </c>
      <c r="DF151" s="23">
        <f t="shared" si="241"/>
        <v>0</v>
      </c>
      <c r="DG151" s="23">
        <f t="shared" si="242"/>
        <v>0</v>
      </c>
      <c r="DH151" s="23">
        <f t="shared" si="243"/>
        <v>0</v>
      </c>
      <c r="DI151" s="23">
        <f t="shared" si="244"/>
        <v>0</v>
      </c>
      <c r="DJ151" s="23">
        <f t="shared" si="245"/>
        <v>0</v>
      </c>
      <c r="DK151" s="23">
        <f t="shared" si="246"/>
        <v>0</v>
      </c>
      <c r="DL151" s="12"/>
    </row>
    <row r="152" spans="1:116" s="13" customFormat="1" ht="63" x14ac:dyDescent="0.25">
      <c r="A152" s="11" t="s">
        <v>120</v>
      </c>
      <c r="B152" s="17" t="str">
        <f>[1]Лист1!B174</f>
        <v>Реконструкция объекта незавершенного строительства под административное здание в ОП г. Мелеуз (2 Этап - Строительно-монтажные работы 2023г.)</v>
      </c>
      <c r="C152" s="14" t="str">
        <f>[1]Лист1!C174</f>
        <v>N_ГИП_3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  <c r="AO152" s="19">
        <v>0</v>
      </c>
      <c r="AP152" s="19">
        <v>0</v>
      </c>
      <c r="AQ152" s="19">
        <v>0</v>
      </c>
      <c r="AR152" s="19">
        <v>0</v>
      </c>
      <c r="AS152" s="19">
        <v>0</v>
      </c>
      <c r="AT152" s="19">
        <v>0</v>
      </c>
      <c r="AU152" s="19">
        <v>0</v>
      </c>
      <c r="AV152" s="19">
        <v>0</v>
      </c>
      <c r="AW152" s="19">
        <v>0</v>
      </c>
      <c r="AX152" s="19">
        <v>0</v>
      </c>
      <c r="AY152" s="19">
        <v>0</v>
      </c>
      <c r="AZ152" s="19">
        <v>0</v>
      </c>
      <c r="BA152" s="19">
        <v>0</v>
      </c>
      <c r="BB152" s="19">
        <v>0</v>
      </c>
      <c r="BC152" s="19">
        <v>0</v>
      </c>
      <c r="BD152" s="19">
        <v>0</v>
      </c>
      <c r="BE152" s="19">
        <v>0</v>
      </c>
      <c r="BF152" s="19">
        <v>0</v>
      </c>
      <c r="BG152" s="19">
        <v>0</v>
      </c>
      <c r="BH152" s="19">
        <v>0</v>
      </c>
      <c r="BI152" s="19">
        <v>0</v>
      </c>
      <c r="BJ152" s="19">
        <v>0</v>
      </c>
      <c r="BK152" s="19">
        <v>0</v>
      </c>
      <c r="BL152" s="19">
        <v>0</v>
      </c>
      <c r="BM152" s="19">
        <v>0</v>
      </c>
      <c r="BN152" s="20">
        <v>0</v>
      </c>
      <c r="BO152" s="19">
        <v>0</v>
      </c>
      <c r="BP152" s="19">
        <v>0</v>
      </c>
      <c r="BQ152" s="19">
        <v>0</v>
      </c>
      <c r="BR152" s="19">
        <v>0</v>
      </c>
      <c r="BS152" s="19">
        <v>0</v>
      </c>
      <c r="BT152" s="19">
        <v>0</v>
      </c>
      <c r="BU152" s="19">
        <v>0</v>
      </c>
      <c r="BV152" s="19">
        <v>0</v>
      </c>
      <c r="BW152" s="19">
        <v>0</v>
      </c>
      <c r="BX152" s="19">
        <v>0</v>
      </c>
      <c r="BY152" s="19">
        <v>0</v>
      </c>
      <c r="BZ152" s="19">
        <v>0</v>
      </c>
      <c r="CA152" s="19">
        <v>0</v>
      </c>
      <c r="CB152" s="19">
        <v>0</v>
      </c>
      <c r="CC152" s="19">
        <v>0</v>
      </c>
      <c r="CD152" s="19">
        <v>0</v>
      </c>
      <c r="CE152" s="19">
        <v>0</v>
      </c>
      <c r="CF152" s="19">
        <v>0</v>
      </c>
      <c r="CG152" s="19">
        <v>0</v>
      </c>
      <c r="CH152" s="19">
        <v>0</v>
      </c>
      <c r="CI152" s="19">
        <v>0</v>
      </c>
      <c r="CJ152" s="19">
        <v>0</v>
      </c>
      <c r="CK152" s="19">
        <v>0</v>
      </c>
      <c r="CL152" s="19">
        <v>0</v>
      </c>
      <c r="CM152" s="19">
        <v>0</v>
      </c>
      <c r="CN152" s="19">
        <v>0</v>
      </c>
      <c r="CO152" s="19">
        <v>0</v>
      </c>
      <c r="CP152" s="19">
        <v>0</v>
      </c>
      <c r="CQ152" s="19">
        <v>0</v>
      </c>
      <c r="CR152" s="19">
        <v>0</v>
      </c>
      <c r="CS152" s="19">
        <v>0</v>
      </c>
      <c r="CT152" s="19">
        <v>0</v>
      </c>
      <c r="CU152" s="19">
        <v>0</v>
      </c>
      <c r="CV152" s="23">
        <f t="shared" si="263"/>
        <v>0</v>
      </c>
      <c r="CW152" s="23">
        <f t="shared" si="206"/>
        <v>0</v>
      </c>
      <c r="CX152" s="23">
        <f t="shared" si="207"/>
        <v>0</v>
      </c>
      <c r="CY152" s="23">
        <f t="shared" si="208"/>
        <v>0</v>
      </c>
      <c r="CZ152" s="23">
        <f t="shared" si="209"/>
        <v>0</v>
      </c>
      <c r="DA152" s="23">
        <f t="shared" si="210"/>
        <v>0</v>
      </c>
      <c r="DB152" s="23">
        <f t="shared" si="211"/>
        <v>0</v>
      </c>
      <c r="DC152" s="23">
        <f t="shared" si="212"/>
        <v>0</v>
      </c>
      <c r="DD152" s="23">
        <f t="shared" si="239"/>
        <v>0</v>
      </c>
      <c r="DE152" s="23">
        <f t="shared" si="240"/>
        <v>0</v>
      </c>
      <c r="DF152" s="23">
        <f t="shared" si="241"/>
        <v>0</v>
      </c>
      <c r="DG152" s="23">
        <f t="shared" si="242"/>
        <v>0</v>
      </c>
      <c r="DH152" s="23">
        <f t="shared" si="243"/>
        <v>0</v>
      </c>
      <c r="DI152" s="23">
        <f t="shared" si="244"/>
        <v>0</v>
      </c>
      <c r="DJ152" s="23">
        <f t="shared" si="245"/>
        <v>0</v>
      </c>
      <c r="DK152" s="23">
        <f t="shared" si="246"/>
        <v>0</v>
      </c>
      <c r="DL152" s="12"/>
    </row>
    <row r="153" spans="1:116" s="13" customFormat="1" ht="31.5" x14ac:dyDescent="0.25">
      <c r="A153" s="11" t="s">
        <v>121</v>
      </c>
      <c r="B153" s="17" t="str">
        <f>[1]Лист1!B175</f>
        <v>Реконструкция гаража в ОП с. Магинск (2 Этап - Строительно-монтажные работы 2024г.)</v>
      </c>
      <c r="C153" s="14" t="str">
        <f>[1]Лист1!C175</f>
        <v>O_ГИП_2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  <c r="AO153" s="19">
        <v>0</v>
      </c>
      <c r="AP153" s="19">
        <v>0</v>
      </c>
      <c r="AQ153" s="19">
        <v>0</v>
      </c>
      <c r="AR153" s="19">
        <v>0</v>
      </c>
      <c r="AS153" s="19">
        <v>0</v>
      </c>
      <c r="AT153" s="19">
        <v>0</v>
      </c>
      <c r="AU153" s="19">
        <v>0</v>
      </c>
      <c r="AV153" s="19">
        <v>0</v>
      </c>
      <c r="AW153" s="19">
        <v>0</v>
      </c>
      <c r="AX153" s="19">
        <v>0</v>
      </c>
      <c r="AY153" s="19">
        <v>0</v>
      </c>
      <c r="AZ153" s="19">
        <v>0</v>
      </c>
      <c r="BA153" s="19">
        <v>0</v>
      </c>
      <c r="BB153" s="19">
        <v>0</v>
      </c>
      <c r="BC153" s="19">
        <v>0</v>
      </c>
      <c r="BD153" s="19">
        <v>0</v>
      </c>
      <c r="BE153" s="19">
        <v>0</v>
      </c>
      <c r="BF153" s="19">
        <v>0</v>
      </c>
      <c r="BG153" s="19">
        <v>0</v>
      </c>
      <c r="BH153" s="19">
        <v>0</v>
      </c>
      <c r="BI153" s="19">
        <v>0</v>
      </c>
      <c r="BJ153" s="19">
        <v>0</v>
      </c>
      <c r="BK153" s="19">
        <v>0</v>
      </c>
      <c r="BL153" s="19">
        <v>0</v>
      </c>
      <c r="BM153" s="19">
        <v>0</v>
      </c>
      <c r="BN153" s="20">
        <v>0</v>
      </c>
      <c r="BO153" s="19">
        <v>0</v>
      </c>
      <c r="BP153" s="19">
        <v>0</v>
      </c>
      <c r="BQ153" s="19">
        <v>0</v>
      </c>
      <c r="BR153" s="19">
        <v>0</v>
      </c>
      <c r="BS153" s="19">
        <v>0</v>
      </c>
      <c r="BT153" s="19">
        <v>0</v>
      </c>
      <c r="BU153" s="19">
        <v>0</v>
      </c>
      <c r="BV153" s="19">
        <v>0</v>
      </c>
      <c r="BW153" s="19">
        <v>0</v>
      </c>
      <c r="BX153" s="19">
        <v>0</v>
      </c>
      <c r="BY153" s="19">
        <v>0</v>
      </c>
      <c r="BZ153" s="19">
        <v>0</v>
      </c>
      <c r="CA153" s="19">
        <v>0</v>
      </c>
      <c r="CB153" s="19">
        <v>0</v>
      </c>
      <c r="CC153" s="19">
        <v>0</v>
      </c>
      <c r="CD153" s="19">
        <v>0</v>
      </c>
      <c r="CE153" s="19">
        <v>0</v>
      </c>
      <c r="CF153" s="19">
        <v>0</v>
      </c>
      <c r="CG153" s="19">
        <v>0</v>
      </c>
      <c r="CH153" s="19">
        <v>0</v>
      </c>
      <c r="CI153" s="19">
        <v>0</v>
      </c>
      <c r="CJ153" s="19">
        <v>0</v>
      </c>
      <c r="CK153" s="19">
        <v>0</v>
      </c>
      <c r="CL153" s="19">
        <v>0</v>
      </c>
      <c r="CM153" s="19">
        <v>0</v>
      </c>
      <c r="CN153" s="19">
        <v>0</v>
      </c>
      <c r="CO153" s="19">
        <v>0</v>
      </c>
      <c r="CP153" s="19">
        <v>0</v>
      </c>
      <c r="CQ153" s="19">
        <v>0</v>
      </c>
      <c r="CR153" s="19">
        <v>0</v>
      </c>
      <c r="CS153" s="19">
        <v>0</v>
      </c>
      <c r="CT153" s="19">
        <v>0</v>
      </c>
      <c r="CU153" s="19">
        <v>0</v>
      </c>
      <c r="CV153" s="23">
        <f t="shared" si="263"/>
        <v>0</v>
      </c>
      <c r="CW153" s="23">
        <f t="shared" si="206"/>
        <v>0</v>
      </c>
      <c r="CX153" s="23">
        <f t="shared" si="207"/>
        <v>0</v>
      </c>
      <c r="CY153" s="23">
        <f t="shared" si="208"/>
        <v>0</v>
      </c>
      <c r="CZ153" s="23">
        <f t="shared" si="209"/>
        <v>0</v>
      </c>
      <c r="DA153" s="23">
        <f t="shared" si="210"/>
        <v>0</v>
      </c>
      <c r="DB153" s="23">
        <f t="shared" si="211"/>
        <v>0</v>
      </c>
      <c r="DC153" s="23">
        <f t="shared" si="212"/>
        <v>0</v>
      </c>
      <c r="DD153" s="23">
        <f t="shared" si="239"/>
        <v>0</v>
      </c>
      <c r="DE153" s="23">
        <f t="shared" si="240"/>
        <v>0</v>
      </c>
      <c r="DF153" s="23">
        <f t="shared" si="241"/>
        <v>0</v>
      </c>
      <c r="DG153" s="23">
        <f t="shared" si="242"/>
        <v>0</v>
      </c>
      <c r="DH153" s="23">
        <f t="shared" si="243"/>
        <v>0</v>
      </c>
      <c r="DI153" s="23">
        <f t="shared" si="244"/>
        <v>0</v>
      </c>
      <c r="DJ153" s="23">
        <f t="shared" si="245"/>
        <v>0</v>
      </c>
      <c r="DK153" s="23">
        <f t="shared" si="246"/>
        <v>0</v>
      </c>
      <c r="DL153" s="12"/>
    </row>
    <row r="154" spans="1:116" s="13" customFormat="1" ht="47.25" x14ac:dyDescent="0.25">
      <c r="A154" s="11" t="s">
        <v>122</v>
      </c>
      <c r="B154" s="17" t="str">
        <f>[1]Лист1!B176</f>
        <v>Реконструкция административного здания ул. Бессонова 2Б, г. Уфа (2 этап - Строительно-монтажные работы 2024г.)</v>
      </c>
      <c r="C154" s="14" t="str">
        <f>[1]Лист1!C176</f>
        <v>O_ГИП_3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  <c r="AO154" s="19">
        <v>0</v>
      </c>
      <c r="AP154" s="19">
        <v>0</v>
      </c>
      <c r="AQ154" s="19">
        <v>0</v>
      </c>
      <c r="AR154" s="19">
        <v>0</v>
      </c>
      <c r="AS154" s="19">
        <v>0</v>
      </c>
      <c r="AT154" s="19">
        <v>0</v>
      </c>
      <c r="AU154" s="19">
        <v>0</v>
      </c>
      <c r="AV154" s="19">
        <v>0</v>
      </c>
      <c r="AW154" s="19">
        <v>0</v>
      </c>
      <c r="AX154" s="19">
        <v>0</v>
      </c>
      <c r="AY154" s="19">
        <v>0</v>
      </c>
      <c r="AZ154" s="19">
        <v>0</v>
      </c>
      <c r="BA154" s="19">
        <v>0</v>
      </c>
      <c r="BB154" s="19">
        <v>0</v>
      </c>
      <c r="BC154" s="19">
        <v>0</v>
      </c>
      <c r="BD154" s="19">
        <v>0</v>
      </c>
      <c r="BE154" s="19">
        <v>0</v>
      </c>
      <c r="BF154" s="19">
        <v>0</v>
      </c>
      <c r="BG154" s="19">
        <v>0</v>
      </c>
      <c r="BH154" s="19">
        <v>0</v>
      </c>
      <c r="BI154" s="19">
        <v>0</v>
      </c>
      <c r="BJ154" s="19">
        <v>0</v>
      </c>
      <c r="BK154" s="19">
        <v>0</v>
      </c>
      <c r="BL154" s="19">
        <v>0</v>
      </c>
      <c r="BM154" s="19">
        <v>0</v>
      </c>
      <c r="BN154" s="20">
        <v>0</v>
      </c>
      <c r="BO154" s="19">
        <v>0</v>
      </c>
      <c r="BP154" s="19">
        <v>0</v>
      </c>
      <c r="BQ154" s="19">
        <v>0</v>
      </c>
      <c r="BR154" s="19">
        <v>0</v>
      </c>
      <c r="BS154" s="19">
        <v>0</v>
      </c>
      <c r="BT154" s="19">
        <v>0</v>
      </c>
      <c r="BU154" s="19">
        <v>0</v>
      </c>
      <c r="BV154" s="19">
        <v>0</v>
      </c>
      <c r="BW154" s="19">
        <v>0</v>
      </c>
      <c r="BX154" s="19">
        <v>0</v>
      </c>
      <c r="BY154" s="19">
        <v>0</v>
      </c>
      <c r="BZ154" s="19">
        <v>0</v>
      </c>
      <c r="CA154" s="19">
        <v>0</v>
      </c>
      <c r="CB154" s="19">
        <v>0</v>
      </c>
      <c r="CC154" s="19">
        <v>0</v>
      </c>
      <c r="CD154" s="19">
        <v>0</v>
      </c>
      <c r="CE154" s="19">
        <v>0</v>
      </c>
      <c r="CF154" s="19">
        <v>0</v>
      </c>
      <c r="CG154" s="19">
        <v>0</v>
      </c>
      <c r="CH154" s="19">
        <v>0</v>
      </c>
      <c r="CI154" s="19">
        <v>0</v>
      </c>
      <c r="CJ154" s="19">
        <v>0</v>
      </c>
      <c r="CK154" s="19">
        <v>0</v>
      </c>
      <c r="CL154" s="19">
        <v>0</v>
      </c>
      <c r="CM154" s="19">
        <v>0</v>
      </c>
      <c r="CN154" s="19">
        <v>0</v>
      </c>
      <c r="CO154" s="19">
        <v>0</v>
      </c>
      <c r="CP154" s="19">
        <v>0</v>
      </c>
      <c r="CQ154" s="19">
        <v>0</v>
      </c>
      <c r="CR154" s="19">
        <v>0</v>
      </c>
      <c r="CS154" s="19">
        <v>0</v>
      </c>
      <c r="CT154" s="19">
        <v>0</v>
      </c>
      <c r="CU154" s="19">
        <v>0</v>
      </c>
      <c r="CV154" s="23">
        <f t="shared" si="263"/>
        <v>0</v>
      </c>
      <c r="CW154" s="23">
        <f t="shared" si="206"/>
        <v>0</v>
      </c>
      <c r="CX154" s="23">
        <f t="shared" si="207"/>
        <v>0</v>
      </c>
      <c r="CY154" s="23">
        <f t="shared" si="208"/>
        <v>0</v>
      </c>
      <c r="CZ154" s="23">
        <f t="shared" si="209"/>
        <v>0</v>
      </c>
      <c r="DA154" s="23">
        <f t="shared" si="210"/>
        <v>0</v>
      </c>
      <c r="DB154" s="23">
        <f t="shared" si="211"/>
        <v>0</v>
      </c>
      <c r="DC154" s="23">
        <f t="shared" si="212"/>
        <v>0</v>
      </c>
      <c r="DD154" s="23">
        <f t="shared" si="239"/>
        <v>0</v>
      </c>
      <c r="DE154" s="23">
        <f t="shared" si="240"/>
        <v>0</v>
      </c>
      <c r="DF154" s="23">
        <f t="shared" si="241"/>
        <v>0</v>
      </c>
      <c r="DG154" s="23">
        <f t="shared" si="242"/>
        <v>0</v>
      </c>
      <c r="DH154" s="23">
        <f t="shared" si="243"/>
        <v>0</v>
      </c>
      <c r="DI154" s="23">
        <f t="shared" si="244"/>
        <v>0</v>
      </c>
      <c r="DJ154" s="23">
        <f t="shared" si="245"/>
        <v>0</v>
      </c>
      <c r="DK154" s="23">
        <f t="shared" si="246"/>
        <v>0</v>
      </c>
      <c r="DL154" s="12"/>
    </row>
    <row r="155" spans="1:116" s="13" customFormat="1" ht="47.25" x14ac:dyDescent="0.25">
      <c r="A155" s="11" t="s">
        <v>123</v>
      </c>
      <c r="B155" s="17" t="str">
        <f>[1]Лист1!B177</f>
        <v>Реконструкция здания нежилого в ОП с. Стерлибашево (1 Этап - Проектно-изыскательские работы 2025г.)</v>
      </c>
      <c r="C155" s="14" t="str">
        <f>[1]Лист1!C177</f>
        <v>P_ГИП_2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  <c r="AO155" s="19">
        <v>0</v>
      </c>
      <c r="AP155" s="19">
        <v>0</v>
      </c>
      <c r="AQ155" s="19">
        <v>0</v>
      </c>
      <c r="AR155" s="19">
        <v>0</v>
      </c>
      <c r="AS155" s="19">
        <v>0</v>
      </c>
      <c r="AT155" s="19">
        <v>0</v>
      </c>
      <c r="AU155" s="19">
        <v>0</v>
      </c>
      <c r="AV155" s="19">
        <v>0</v>
      </c>
      <c r="AW155" s="19">
        <v>0</v>
      </c>
      <c r="AX155" s="19">
        <v>0</v>
      </c>
      <c r="AY155" s="19">
        <v>0</v>
      </c>
      <c r="AZ155" s="19">
        <v>0</v>
      </c>
      <c r="BA155" s="19">
        <v>0</v>
      </c>
      <c r="BB155" s="19">
        <v>0</v>
      </c>
      <c r="BC155" s="19">
        <v>0</v>
      </c>
      <c r="BD155" s="19">
        <v>0</v>
      </c>
      <c r="BE155" s="19">
        <v>0</v>
      </c>
      <c r="BF155" s="19">
        <v>0</v>
      </c>
      <c r="BG155" s="19">
        <v>0</v>
      </c>
      <c r="BH155" s="19">
        <v>0</v>
      </c>
      <c r="BI155" s="19">
        <v>0</v>
      </c>
      <c r="BJ155" s="19">
        <v>0</v>
      </c>
      <c r="BK155" s="19">
        <v>0</v>
      </c>
      <c r="BL155" s="19">
        <v>0</v>
      </c>
      <c r="BM155" s="19">
        <v>0</v>
      </c>
      <c r="BN155" s="20">
        <v>0</v>
      </c>
      <c r="BO155" s="19">
        <v>0</v>
      </c>
      <c r="BP155" s="19">
        <v>0</v>
      </c>
      <c r="BQ155" s="19">
        <v>0</v>
      </c>
      <c r="BR155" s="19">
        <v>0</v>
      </c>
      <c r="BS155" s="19">
        <v>0</v>
      </c>
      <c r="BT155" s="19">
        <v>0</v>
      </c>
      <c r="BU155" s="19">
        <v>0</v>
      </c>
      <c r="BV155" s="19">
        <v>0</v>
      </c>
      <c r="BW155" s="19">
        <v>0</v>
      </c>
      <c r="BX155" s="19">
        <v>0</v>
      </c>
      <c r="BY155" s="19">
        <v>0</v>
      </c>
      <c r="BZ155" s="19">
        <v>0</v>
      </c>
      <c r="CA155" s="19">
        <v>0</v>
      </c>
      <c r="CB155" s="19">
        <v>0</v>
      </c>
      <c r="CC155" s="19">
        <v>0</v>
      </c>
      <c r="CD155" s="19">
        <v>0</v>
      </c>
      <c r="CE155" s="19">
        <v>0</v>
      </c>
      <c r="CF155" s="19">
        <v>0</v>
      </c>
      <c r="CG155" s="19">
        <v>0</v>
      </c>
      <c r="CH155" s="19">
        <v>0</v>
      </c>
      <c r="CI155" s="19">
        <v>0</v>
      </c>
      <c r="CJ155" s="19">
        <v>0</v>
      </c>
      <c r="CK155" s="19">
        <v>0</v>
      </c>
      <c r="CL155" s="19">
        <v>0</v>
      </c>
      <c r="CM155" s="19">
        <v>0</v>
      </c>
      <c r="CN155" s="19">
        <v>0</v>
      </c>
      <c r="CO155" s="19">
        <v>0</v>
      </c>
      <c r="CP155" s="19">
        <v>0</v>
      </c>
      <c r="CQ155" s="19">
        <v>0</v>
      </c>
      <c r="CR155" s="19">
        <v>0</v>
      </c>
      <c r="CS155" s="19">
        <v>0</v>
      </c>
      <c r="CT155" s="19">
        <v>0</v>
      </c>
      <c r="CU155" s="19">
        <v>0</v>
      </c>
      <c r="CV155" s="23">
        <f t="shared" si="263"/>
        <v>0</v>
      </c>
      <c r="CW155" s="23">
        <f t="shared" si="206"/>
        <v>0</v>
      </c>
      <c r="CX155" s="23">
        <f t="shared" si="207"/>
        <v>0</v>
      </c>
      <c r="CY155" s="23">
        <f t="shared" si="208"/>
        <v>0</v>
      </c>
      <c r="CZ155" s="23">
        <f t="shared" si="209"/>
        <v>0</v>
      </c>
      <c r="DA155" s="23">
        <f t="shared" si="210"/>
        <v>0</v>
      </c>
      <c r="DB155" s="23">
        <f t="shared" si="211"/>
        <v>0</v>
      </c>
      <c r="DC155" s="23">
        <f t="shared" si="212"/>
        <v>0</v>
      </c>
      <c r="DD155" s="23">
        <f t="shared" si="239"/>
        <v>0</v>
      </c>
      <c r="DE155" s="23">
        <f t="shared" si="240"/>
        <v>0</v>
      </c>
      <c r="DF155" s="23">
        <f t="shared" si="241"/>
        <v>0</v>
      </c>
      <c r="DG155" s="23">
        <f t="shared" si="242"/>
        <v>0</v>
      </c>
      <c r="DH155" s="23">
        <f t="shared" si="243"/>
        <v>0</v>
      </c>
      <c r="DI155" s="23">
        <f t="shared" si="244"/>
        <v>0</v>
      </c>
      <c r="DJ155" s="23">
        <f t="shared" si="245"/>
        <v>0</v>
      </c>
      <c r="DK155" s="23">
        <f t="shared" si="246"/>
        <v>0</v>
      </c>
      <c r="DL155" s="12"/>
    </row>
    <row r="156" spans="1:116" s="13" customFormat="1" ht="47.25" x14ac:dyDescent="0.25">
      <c r="A156" s="11" t="s">
        <v>124</v>
      </c>
      <c r="B156" s="17" t="str">
        <f>[1]Лист1!B178</f>
        <v>Реконструкция здания нежилого в ОП с. Стерлибашево (2 Этап - Строительно-монтажные работы 2026г.)</v>
      </c>
      <c r="C156" s="14" t="str">
        <f>[1]Лист1!C178</f>
        <v>Q_ГИП_2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  <c r="AO156" s="19">
        <v>0</v>
      </c>
      <c r="AP156" s="19">
        <v>0</v>
      </c>
      <c r="AQ156" s="19">
        <v>0</v>
      </c>
      <c r="AR156" s="19">
        <v>0</v>
      </c>
      <c r="AS156" s="19">
        <v>0</v>
      </c>
      <c r="AT156" s="19">
        <v>0</v>
      </c>
      <c r="AU156" s="19">
        <v>0</v>
      </c>
      <c r="AV156" s="19">
        <v>0</v>
      </c>
      <c r="AW156" s="19">
        <v>0</v>
      </c>
      <c r="AX156" s="19">
        <v>0</v>
      </c>
      <c r="AY156" s="19">
        <v>0</v>
      </c>
      <c r="AZ156" s="19">
        <v>0</v>
      </c>
      <c r="BA156" s="19">
        <v>0</v>
      </c>
      <c r="BB156" s="19">
        <v>0</v>
      </c>
      <c r="BC156" s="19">
        <v>0</v>
      </c>
      <c r="BD156" s="19">
        <v>0</v>
      </c>
      <c r="BE156" s="19">
        <v>0</v>
      </c>
      <c r="BF156" s="19">
        <v>0</v>
      </c>
      <c r="BG156" s="19">
        <v>0</v>
      </c>
      <c r="BH156" s="19">
        <v>0</v>
      </c>
      <c r="BI156" s="19">
        <v>0</v>
      </c>
      <c r="BJ156" s="19">
        <v>0</v>
      </c>
      <c r="BK156" s="19">
        <v>0</v>
      </c>
      <c r="BL156" s="19">
        <v>0</v>
      </c>
      <c r="BM156" s="19">
        <v>0</v>
      </c>
      <c r="BN156" s="20">
        <v>0</v>
      </c>
      <c r="BO156" s="19">
        <v>0</v>
      </c>
      <c r="BP156" s="19">
        <v>0</v>
      </c>
      <c r="BQ156" s="19">
        <v>0</v>
      </c>
      <c r="BR156" s="19">
        <v>0</v>
      </c>
      <c r="BS156" s="19">
        <v>0</v>
      </c>
      <c r="BT156" s="19">
        <v>0</v>
      </c>
      <c r="BU156" s="19">
        <v>0</v>
      </c>
      <c r="BV156" s="19">
        <v>0</v>
      </c>
      <c r="BW156" s="19">
        <v>0</v>
      </c>
      <c r="BX156" s="19">
        <v>0</v>
      </c>
      <c r="BY156" s="19">
        <v>0</v>
      </c>
      <c r="BZ156" s="19">
        <v>0</v>
      </c>
      <c r="CA156" s="19">
        <v>0</v>
      </c>
      <c r="CB156" s="19">
        <v>0</v>
      </c>
      <c r="CC156" s="19">
        <v>0</v>
      </c>
      <c r="CD156" s="19">
        <v>0</v>
      </c>
      <c r="CE156" s="19">
        <v>0</v>
      </c>
      <c r="CF156" s="19">
        <v>0</v>
      </c>
      <c r="CG156" s="19">
        <v>0</v>
      </c>
      <c r="CH156" s="19">
        <v>0</v>
      </c>
      <c r="CI156" s="19">
        <v>0</v>
      </c>
      <c r="CJ156" s="19">
        <v>0</v>
      </c>
      <c r="CK156" s="19">
        <v>0</v>
      </c>
      <c r="CL156" s="19">
        <v>0</v>
      </c>
      <c r="CM156" s="19">
        <v>0</v>
      </c>
      <c r="CN156" s="19">
        <v>0</v>
      </c>
      <c r="CO156" s="19">
        <v>0</v>
      </c>
      <c r="CP156" s="19">
        <v>0</v>
      </c>
      <c r="CQ156" s="19">
        <v>0</v>
      </c>
      <c r="CR156" s="19">
        <v>0</v>
      </c>
      <c r="CS156" s="19">
        <v>0</v>
      </c>
      <c r="CT156" s="19">
        <v>0</v>
      </c>
      <c r="CU156" s="19">
        <v>0</v>
      </c>
      <c r="CV156" s="23">
        <f t="shared" si="263"/>
        <v>0</v>
      </c>
      <c r="CW156" s="23">
        <f t="shared" si="206"/>
        <v>0</v>
      </c>
      <c r="CX156" s="23">
        <f t="shared" si="207"/>
        <v>0</v>
      </c>
      <c r="CY156" s="23">
        <f t="shared" si="208"/>
        <v>0</v>
      </c>
      <c r="CZ156" s="23">
        <f t="shared" si="209"/>
        <v>0</v>
      </c>
      <c r="DA156" s="23">
        <f t="shared" si="210"/>
        <v>0</v>
      </c>
      <c r="DB156" s="23">
        <f t="shared" si="211"/>
        <v>0</v>
      </c>
      <c r="DC156" s="23">
        <f t="shared" si="212"/>
        <v>0</v>
      </c>
      <c r="DD156" s="23">
        <f t="shared" si="239"/>
        <v>0</v>
      </c>
      <c r="DE156" s="23">
        <f t="shared" si="240"/>
        <v>0</v>
      </c>
      <c r="DF156" s="23">
        <f t="shared" si="241"/>
        <v>0</v>
      </c>
      <c r="DG156" s="23">
        <f t="shared" si="242"/>
        <v>0</v>
      </c>
      <c r="DH156" s="23">
        <f t="shared" si="243"/>
        <v>0</v>
      </c>
      <c r="DI156" s="23">
        <f t="shared" si="244"/>
        <v>0</v>
      </c>
      <c r="DJ156" s="23">
        <f t="shared" si="245"/>
        <v>0</v>
      </c>
      <c r="DK156" s="23">
        <f t="shared" si="246"/>
        <v>0</v>
      </c>
      <c r="DL156" s="12"/>
    </row>
    <row r="157" spans="1:116" s="13" customFormat="1" ht="47.25" x14ac:dyDescent="0.25">
      <c r="A157" s="11" t="s">
        <v>213</v>
      </c>
      <c r="B157" s="21" t="s">
        <v>214</v>
      </c>
      <c r="C157" s="22" t="s">
        <v>133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  <c r="AO157" s="19">
        <v>0</v>
      </c>
      <c r="AP157" s="19">
        <v>0</v>
      </c>
      <c r="AQ157" s="19">
        <v>0</v>
      </c>
      <c r="AR157" s="19">
        <v>0</v>
      </c>
      <c r="AS157" s="19">
        <v>0</v>
      </c>
      <c r="AT157" s="19">
        <v>0</v>
      </c>
      <c r="AU157" s="19">
        <v>0</v>
      </c>
      <c r="AV157" s="19">
        <v>0</v>
      </c>
      <c r="AW157" s="19">
        <v>0</v>
      </c>
      <c r="AX157" s="19">
        <v>0</v>
      </c>
      <c r="AY157" s="19">
        <v>0</v>
      </c>
      <c r="AZ157" s="19">
        <v>0</v>
      </c>
      <c r="BA157" s="19">
        <v>0</v>
      </c>
      <c r="BB157" s="19">
        <v>0</v>
      </c>
      <c r="BC157" s="19">
        <v>0</v>
      </c>
      <c r="BD157" s="19">
        <v>0</v>
      </c>
      <c r="BE157" s="19">
        <v>0</v>
      </c>
      <c r="BF157" s="19">
        <v>0</v>
      </c>
      <c r="BG157" s="19">
        <v>0</v>
      </c>
      <c r="BH157" s="19">
        <v>0</v>
      </c>
      <c r="BI157" s="19">
        <v>0</v>
      </c>
      <c r="BJ157" s="19">
        <v>0</v>
      </c>
      <c r="BK157" s="19">
        <v>0</v>
      </c>
      <c r="BL157" s="19">
        <v>0</v>
      </c>
      <c r="BM157" s="19">
        <v>0</v>
      </c>
      <c r="BN157" s="20">
        <v>0</v>
      </c>
      <c r="BO157" s="19">
        <v>0</v>
      </c>
      <c r="BP157" s="19">
        <v>0</v>
      </c>
      <c r="BQ157" s="19">
        <v>0</v>
      </c>
      <c r="BR157" s="19">
        <v>0</v>
      </c>
      <c r="BS157" s="19">
        <v>0</v>
      </c>
      <c r="BT157" s="19">
        <v>0</v>
      </c>
      <c r="BU157" s="19">
        <v>0</v>
      </c>
      <c r="BV157" s="19">
        <v>0</v>
      </c>
      <c r="BW157" s="19">
        <v>0</v>
      </c>
      <c r="BX157" s="19">
        <v>0</v>
      </c>
      <c r="BY157" s="19">
        <v>0</v>
      </c>
      <c r="BZ157" s="19">
        <v>0</v>
      </c>
      <c r="CA157" s="19">
        <v>0</v>
      </c>
      <c r="CB157" s="19">
        <v>0</v>
      </c>
      <c r="CC157" s="19">
        <v>0</v>
      </c>
      <c r="CD157" s="19">
        <v>0</v>
      </c>
      <c r="CE157" s="19">
        <v>0</v>
      </c>
      <c r="CF157" s="19">
        <v>0</v>
      </c>
      <c r="CG157" s="19">
        <v>0</v>
      </c>
      <c r="CH157" s="19">
        <v>0</v>
      </c>
      <c r="CI157" s="19">
        <v>0</v>
      </c>
      <c r="CJ157" s="19">
        <v>0</v>
      </c>
      <c r="CK157" s="19">
        <v>0</v>
      </c>
      <c r="CL157" s="19">
        <v>0</v>
      </c>
      <c r="CM157" s="19">
        <v>0</v>
      </c>
      <c r="CN157" s="19">
        <v>0</v>
      </c>
      <c r="CO157" s="19">
        <v>0</v>
      </c>
      <c r="CP157" s="19">
        <v>0</v>
      </c>
      <c r="CQ157" s="19">
        <v>0</v>
      </c>
      <c r="CR157" s="19">
        <v>0</v>
      </c>
      <c r="CS157" s="19">
        <v>0</v>
      </c>
      <c r="CT157" s="19">
        <v>0</v>
      </c>
      <c r="CU157" s="19">
        <v>0</v>
      </c>
      <c r="CV157" s="23">
        <f t="shared" si="205"/>
        <v>0</v>
      </c>
      <c r="CW157" s="23">
        <f t="shared" si="206"/>
        <v>0</v>
      </c>
      <c r="CX157" s="23">
        <f t="shared" si="207"/>
        <v>0</v>
      </c>
      <c r="CY157" s="23">
        <f t="shared" si="208"/>
        <v>0</v>
      </c>
      <c r="CZ157" s="23">
        <f t="shared" si="209"/>
        <v>0</v>
      </c>
      <c r="DA157" s="23">
        <f t="shared" si="210"/>
        <v>0</v>
      </c>
      <c r="DB157" s="23">
        <f t="shared" si="211"/>
        <v>0</v>
      </c>
      <c r="DC157" s="23">
        <f t="shared" si="212"/>
        <v>0</v>
      </c>
      <c r="DD157" s="23">
        <f t="shared" si="239"/>
        <v>0</v>
      </c>
      <c r="DE157" s="23">
        <f t="shared" ref="DE157:DE160" si="264">SUM(AC157,AS157,BI157,BY157,CO157,)</f>
        <v>0</v>
      </c>
      <c r="DF157" s="23">
        <f t="shared" ref="DF157:DF160" si="265">SUM(AD157,AT157,BJ157,BZ157,CP157,)</f>
        <v>0</v>
      </c>
      <c r="DG157" s="23">
        <f t="shared" ref="DG157:DG160" si="266">SUM(AE157,AU157,BK157,CA157,CQ157,)</f>
        <v>0</v>
      </c>
      <c r="DH157" s="23">
        <f t="shared" ref="DH157:DH160" si="267">SUM(AF157,AV157,BL157,CB157,CR157,)</f>
        <v>0</v>
      </c>
      <c r="DI157" s="23">
        <f t="shared" ref="DI157:DI160" si="268">SUM(AG157,AW157,BM157,CC157,CS157,)</f>
        <v>0</v>
      </c>
      <c r="DJ157" s="23">
        <f t="shared" ref="DJ157:DJ160" si="269">SUM(AH157,AX157,BN157,CD157,CT157,)</f>
        <v>0</v>
      </c>
      <c r="DK157" s="23">
        <f t="shared" ref="DK157:DK160" si="270">SUM(AI157,AY157,BO157,CE157,CU157,)</f>
        <v>0</v>
      </c>
      <c r="DL157" s="12"/>
    </row>
    <row r="158" spans="1:116" s="13" customFormat="1" ht="63" x14ac:dyDescent="0.25">
      <c r="A158" s="11" t="s">
        <v>215</v>
      </c>
      <c r="B158" s="21" t="s">
        <v>216</v>
      </c>
      <c r="C158" s="22" t="s">
        <v>133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  <c r="AO158" s="19">
        <v>0</v>
      </c>
      <c r="AP158" s="19">
        <v>0</v>
      </c>
      <c r="AQ158" s="19">
        <v>0</v>
      </c>
      <c r="AR158" s="19">
        <v>0</v>
      </c>
      <c r="AS158" s="19">
        <v>0</v>
      </c>
      <c r="AT158" s="19">
        <v>0</v>
      </c>
      <c r="AU158" s="19">
        <v>0</v>
      </c>
      <c r="AV158" s="19">
        <v>0</v>
      </c>
      <c r="AW158" s="19">
        <v>0</v>
      </c>
      <c r="AX158" s="19">
        <v>0</v>
      </c>
      <c r="AY158" s="19">
        <v>0</v>
      </c>
      <c r="AZ158" s="19">
        <v>0</v>
      </c>
      <c r="BA158" s="19">
        <v>0</v>
      </c>
      <c r="BB158" s="19">
        <v>0</v>
      </c>
      <c r="BC158" s="19">
        <v>0</v>
      </c>
      <c r="BD158" s="19">
        <v>0</v>
      </c>
      <c r="BE158" s="19">
        <v>0</v>
      </c>
      <c r="BF158" s="19">
        <v>0</v>
      </c>
      <c r="BG158" s="19">
        <v>0</v>
      </c>
      <c r="BH158" s="19">
        <v>0</v>
      </c>
      <c r="BI158" s="19">
        <v>0</v>
      </c>
      <c r="BJ158" s="19">
        <v>0</v>
      </c>
      <c r="BK158" s="19">
        <v>0</v>
      </c>
      <c r="BL158" s="19">
        <v>0</v>
      </c>
      <c r="BM158" s="19">
        <v>0</v>
      </c>
      <c r="BN158" s="20">
        <v>0</v>
      </c>
      <c r="BO158" s="19">
        <v>0</v>
      </c>
      <c r="BP158" s="23">
        <v>0</v>
      </c>
      <c r="BQ158" s="19">
        <v>0</v>
      </c>
      <c r="BR158" s="23">
        <v>0</v>
      </c>
      <c r="BS158" s="19">
        <v>0</v>
      </c>
      <c r="BT158" s="19">
        <v>0</v>
      </c>
      <c r="BU158" s="19">
        <v>0</v>
      </c>
      <c r="BV158" s="23">
        <v>0</v>
      </c>
      <c r="BW158" s="23">
        <v>0</v>
      </c>
      <c r="BX158" s="23">
        <v>0</v>
      </c>
      <c r="BY158" s="19">
        <v>0</v>
      </c>
      <c r="BZ158" s="23">
        <v>0</v>
      </c>
      <c r="CA158" s="19">
        <v>0</v>
      </c>
      <c r="CB158" s="19">
        <v>0</v>
      </c>
      <c r="CC158" s="19">
        <v>0</v>
      </c>
      <c r="CD158" s="23">
        <v>0</v>
      </c>
      <c r="CE158" s="23">
        <v>0</v>
      </c>
      <c r="CF158" s="19">
        <v>0</v>
      </c>
      <c r="CG158" s="19">
        <v>0</v>
      </c>
      <c r="CH158" s="19">
        <v>0</v>
      </c>
      <c r="CI158" s="19">
        <v>0</v>
      </c>
      <c r="CJ158" s="19">
        <v>0</v>
      </c>
      <c r="CK158" s="19">
        <v>0</v>
      </c>
      <c r="CL158" s="19">
        <v>0</v>
      </c>
      <c r="CM158" s="19">
        <v>0</v>
      </c>
      <c r="CN158" s="19">
        <v>0</v>
      </c>
      <c r="CO158" s="19">
        <v>0</v>
      </c>
      <c r="CP158" s="19">
        <v>0</v>
      </c>
      <c r="CQ158" s="19">
        <v>0</v>
      </c>
      <c r="CR158" s="19">
        <v>0</v>
      </c>
      <c r="CS158" s="19">
        <v>0</v>
      </c>
      <c r="CT158" s="19">
        <v>0</v>
      </c>
      <c r="CU158" s="19">
        <v>0</v>
      </c>
      <c r="CV158" s="23">
        <f t="shared" si="205"/>
        <v>0</v>
      </c>
      <c r="CW158" s="23">
        <f t="shared" si="206"/>
        <v>0</v>
      </c>
      <c r="CX158" s="23">
        <f t="shared" si="207"/>
        <v>0</v>
      </c>
      <c r="CY158" s="23">
        <f t="shared" si="208"/>
        <v>0</v>
      </c>
      <c r="CZ158" s="23">
        <f t="shared" si="209"/>
        <v>0</v>
      </c>
      <c r="DA158" s="23">
        <f t="shared" si="210"/>
        <v>0</v>
      </c>
      <c r="DB158" s="23">
        <f t="shared" si="211"/>
        <v>0</v>
      </c>
      <c r="DC158" s="23">
        <f t="shared" si="212"/>
        <v>0</v>
      </c>
      <c r="DD158" s="23">
        <f t="shared" si="239"/>
        <v>0</v>
      </c>
      <c r="DE158" s="23">
        <f t="shared" si="264"/>
        <v>0</v>
      </c>
      <c r="DF158" s="23">
        <f t="shared" si="265"/>
        <v>0</v>
      </c>
      <c r="DG158" s="23">
        <f t="shared" si="266"/>
        <v>0</v>
      </c>
      <c r="DH158" s="23">
        <f t="shared" si="267"/>
        <v>0</v>
      </c>
      <c r="DI158" s="23">
        <f t="shared" si="268"/>
        <v>0</v>
      </c>
      <c r="DJ158" s="23">
        <f t="shared" si="269"/>
        <v>0</v>
      </c>
      <c r="DK158" s="23">
        <f t="shared" si="270"/>
        <v>0</v>
      </c>
      <c r="DL158" s="12"/>
    </row>
    <row r="159" spans="1:116" s="13" customFormat="1" ht="63" x14ac:dyDescent="0.25">
      <c r="A159" s="11" t="s">
        <v>217</v>
      </c>
      <c r="B159" s="21" t="s">
        <v>218</v>
      </c>
      <c r="C159" s="22" t="s">
        <v>133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  <c r="AO159" s="19">
        <v>0</v>
      </c>
      <c r="AP159" s="19">
        <v>0</v>
      </c>
      <c r="AQ159" s="19">
        <v>0</v>
      </c>
      <c r="AR159" s="19">
        <v>0</v>
      </c>
      <c r="AS159" s="19">
        <v>0</v>
      </c>
      <c r="AT159" s="19">
        <v>0</v>
      </c>
      <c r="AU159" s="19">
        <v>0</v>
      </c>
      <c r="AV159" s="19">
        <v>0</v>
      </c>
      <c r="AW159" s="19">
        <v>0</v>
      </c>
      <c r="AX159" s="19">
        <v>0</v>
      </c>
      <c r="AY159" s="19">
        <v>0</v>
      </c>
      <c r="AZ159" s="19">
        <v>0</v>
      </c>
      <c r="BA159" s="19">
        <v>0</v>
      </c>
      <c r="BB159" s="19">
        <v>0</v>
      </c>
      <c r="BC159" s="19">
        <v>0</v>
      </c>
      <c r="BD159" s="19">
        <v>0</v>
      </c>
      <c r="BE159" s="19">
        <v>0</v>
      </c>
      <c r="BF159" s="19">
        <v>0</v>
      </c>
      <c r="BG159" s="19">
        <v>0</v>
      </c>
      <c r="BH159" s="19">
        <v>0</v>
      </c>
      <c r="BI159" s="19">
        <v>0</v>
      </c>
      <c r="BJ159" s="19">
        <v>0</v>
      </c>
      <c r="BK159" s="19">
        <v>0</v>
      </c>
      <c r="BL159" s="19">
        <v>0</v>
      </c>
      <c r="BM159" s="19">
        <v>0</v>
      </c>
      <c r="BN159" s="20">
        <v>0</v>
      </c>
      <c r="BO159" s="19">
        <v>0</v>
      </c>
      <c r="BP159" s="19">
        <v>0</v>
      </c>
      <c r="BQ159" s="19">
        <v>0</v>
      </c>
      <c r="BR159" s="19">
        <v>0</v>
      </c>
      <c r="BS159" s="19">
        <v>0</v>
      </c>
      <c r="BT159" s="19">
        <v>0</v>
      </c>
      <c r="BU159" s="19">
        <v>0</v>
      </c>
      <c r="BV159" s="19">
        <v>0</v>
      </c>
      <c r="BW159" s="19">
        <v>0</v>
      </c>
      <c r="BX159" s="19">
        <v>0</v>
      </c>
      <c r="BY159" s="19">
        <v>0</v>
      </c>
      <c r="BZ159" s="19">
        <v>0</v>
      </c>
      <c r="CA159" s="19">
        <v>0</v>
      </c>
      <c r="CB159" s="19">
        <v>0</v>
      </c>
      <c r="CC159" s="19">
        <v>0</v>
      </c>
      <c r="CD159" s="19">
        <v>0</v>
      </c>
      <c r="CE159" s="19">
        <v>0</v>
      </c>
      <c r="CF159" s="19">
        <v>0</v>
      </c>
      <c r="CG159" s="19">
        <v>0</v>
      </c>
      <c r="CH159" s="19">
        <v>0</v>
      </c>
      <c r="CI159" s="19">
        <v>0</v>
      </c>
      <c r="CJ159" s="19">
        <v>0</v>
      </c>
      <c r="CK159" s="19">
        <v>0</v>
      </c>
      <c r="CL159" s="19">
        <v>0</v>
      </c>
      <c r="CM159" s="19">
        <v>0</v>
      </c>
      <c r="CN159" s="19">
        <v>0</v>
      </c>
      <c r="CO159" s="19">
        <v>0</v>
      </c>
      <c r="CP159" s="19">
        <v>0</v>
      </c>
      <c r="CQ159" s="19">
        <v>0</v>
      </c>
      <c r="CR159" s="19">
        <v>0</v>
      </c>
      <c r="CS159" s="19">
        <v>0</v>
      </c>
      <c r="CT159" s="19">
        <v>0</v>
      </c>
      <c r="CU159" s="19">
        <v>0</v>
      </c>
      <c r="CV159" s="23">
        <f t="shared" si="205"/>
        <v>0</v>
      </c>
      <c r="CW159" s="23">
        <f t="shared" si="206"/>
        <v>0</v>
      </c>
      <c r="CX159" s="23">
        <f t="shared" si="207"/>
        <v>0</v>
      </c>
      <c r="CY159" s="23">
        <f t="shared" si="208"/>
        <v>0</v>
      </c>
      <c r="CZ159" s="23">
        <f t="shared" si="209"/>
        <v>0</v>
      </c>
      <c r="DA159" s="23">
        <f t="shared" si="210"/>
        <v>0</v>
      </c>
      <c r="DB159" s="23">
        <f t="shared" si="211"/>
        <v>0</v>
      </c>
      <c r="DC159" s="23">
        <f t="shared" si="212"/>
        <v>0</v>
      </c>
      <c r="DD159" s="23">
        <f t="shared" si="239"/>
        <v>0</v>
      </c>
      <c r="DE159" s="23">
        <f t="shared" si="264"/>
        <v>0</v>
      </c>
      <c r="DF159" s="23">
        <f t="shared" si="265"/>
        <v>0</v>
      </c>
      <c r="DG159" s="23">
        <f t="shared" si="266"/>
        <v>0</v>
      </c>
      <c r="DH159" s="23">
        <f t="shared" si="267"/>
        <v>0</v>
      </c>
      <c r="DI159" s="23">
        <f t="shared" si="268"/>
        <v>0</v>
      </c>
      <c r="DJ159" s="23">
        <f t="shared" si="269"/>
        <v>0</v>
      </c>
      <c r="DK159" s="23">
        <f t="shared" si="270"/>
        <v>0</v>
      </c>
      <c r="DL159" s="12"/>
    </row>
    <row r="160" spans="1:116" s="13" customFormat="1" ht="47.25" x14ac:dyDescent="0.25">
      <c r="A160" s="11" t="s">
        <v>219</v>
      </c>
      <c r="B160" s="21" t="s">
        <v>220</v>
      </c>
      <c r="C160" s="22" t="s">
        <v>133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  <c r="AO160" s="19">
        <v>0</v>
      </c>
      <c r="AP160" s="19">
        <v>0</v>
      </c>
      <c r="AQ160" s="19">
        <v>0</v>
      </c>
      <c r="AR160" s="19">
        <v>0</v>
      </c>
      <c r="AS160" s="19">
        <v>0</v>
      </c>
      <c r="AT160" s="19">
        <v>0</v>
      </c>
      <c r="AU160" s="19">
        <v>0</v>
      </c>
      <c r="AV160" s="19">
        <v>0</v>
      </c>
      <c r="AW160" s="19">
        <v>0</v>
      </c>
      <c r="AX160" s="19">
        <v>0</v>
      </c>
      <c r="AY160" s="19">
        <v>0</v>
      </c>
      <c r="AZ160" s="19">
        <v>0</v>
      </c>
      <c r="BA160" s="19">
        <v>0</v>
      </c>
      <c r="BB160" s="19">
        <v>0</v>
      </c>
      <c r="BC160" s="19">
        <v>0</v>
      </c>
      <c r="BD160" s="19">
        <v>0</v>
      </c>
      <c r="BE160" s="19">
        <v>0</v>
      </c>
      <c r="BF160" s="19">
        <v>0</v>
      </c>
      <c r="BG160" s="19">
        <v>0</v>
      </c>
      <c r="BH160" s="19">
        <v>0</v>
      </c>
      <c r="BI160" s="19">
        <v>0</v>
      </c>
      <c r="BJ160" s="19">
        <v>0</v>
      </c>
      <c r="BK160" s="19">
        <v>0</v>
      </c>
      <c r="BL160" s="19">
        <v>0</v>
      </c>
      <c r="BM160" s="19">
        <v>0</v>
      </c>
      <c r="BN160" s="20">
        <v>0</v>
      </c>
      <c r="BO160" s="19">
        <v>0</v>
      </c>
      <c r="BP160" s="19">
        <v>0</v>
      </c>
      <c r="BQ160" s="19">
        <v>0</v>
      </c>
      <c r="BR160" s="19">
        <v>0</v>
      </c>
      <c r="BS160" s="19">
        <v>0</v>
      </c>
      <c r="BT160" s="19">
        <v>0</v>
      </c>
      <c r="BU160" s="19">
        <v>0</v>
      </c>
      <c r="BV160" s="19">
        <v>0</v>
      </c>
      <c r="BW160" s="19">
        <v>0</v>
      </c>
      <c r="BX160" s="19">
        <v>0</v>
      </c>
      <c r="BY160" s="19">
        <v>0</v>
      </c>
      <c r="BZ160" s="19">
        <v>0</v>
      </c>
      <c r="CA160" s="19">
        <v>0</v>
      </c>
      <c r="CB160" s="19">
        <v>0</v>
      </c>
      <c r="CC160" s="19">
        <v>0</v>
      </c>
      <c r="CD160" s="19">
        <v>0</v>
      </c>
      <c r="CE160" s="19">
        <v>0</v>
      </c>
      <c r="CF160" s="19">
        <v>0</v>
      </c>
      <c r="CG160" s="19">
        <v>0</v>
      </c>
      <c r="CH160" s="19">
        <v>0</v>
      </c>
      <c r="CI160" s="19">
        <v>0</v>
      </c>
      <c r="CJ160" s="19">
        <v>0</v>
      </c>
      <c r="CK160" s="19">
        <v>0</v>
      </c>
      <c r="CL160" s="19">
        <v>0</v>
      </c>
      <c r="CM160" s="19">
        <v>0</v>
      </c>
      <c r="CN160" s="19">
        <v>0</v>
      </c>
      <c r="CO160" s="19">
        <v>0</v>
      </c>
      <c r="CP160" s="19">
        <v>0</v>
      </c>
      <c r="CQ160" s="19">
        <v>0</v>
      </c>
      <c r="CR160" s="19">
        <v>0</v>
      </c>
      <c r="CS160" s="19">
        <v>0</v>
      </c>
      <c r="CT160" s="19">
        <v>0</v>
      </c>
      <c r="CU160" s="19">
        <v>0</v>
      </c>
      <c r="CV160" s="23">
        <f t="shared" si="205"/>
        <v>0</v>
      </c>
      <c r="CW160" s="23">
        <f t="shared" si="206"/>
        <v>0</v>
      </c>
      <c r="CX160" s="23">
        <f t="shared" si="207"/>
        <v>0</v>
      </c>
      <c r="CY160" s="23">
        <f t="shared" si="208"/>
        <v>0</v>
      </c>
      <c r="CZ160" s="23">
        <f t="shared" si="209"/>
        <v>0</v>
      </c>
      <c r="DA160" s="23">
        <f t="shared" si="210"/>
        <v>0</v>
      </c>
      <c r="DB160" s="23">
        <f t="shared" si="211"/>
        <v>0</v>
      </c>
      <c r="DC160" s="23">
        <f t="shared" si="212"/>
        <v>0</v>
      </c>
      <c r="DD160" s="23">
        <f t="shared" si="239"/>
        <v>0</v>
      </c>
      <c r="DE160" s="23">
        <f t="shared" si="264"/>
        <v>0</v>
      </c>
      <c r="DF160" s="23">
        <f t="shared" si="265"/>
        <v>0</v>
      </c>
      <c r="DG160" s="23">
        <f t="shared" si="266"/>
        <v>0</v>
      </c>
      <c r="DH160" s="23">
        <f t="shared" si="267"/>
        <v>0</v>
      </c>
      <c r="DI160" s="23">
        <f t="shared" si="268"/>
        <v>0</v>
      </c>
      <c r="DJ160" s="23">
        <f t="shared" si="269"/>
        <v>0</v>
      </c>
      <c r="DK160" s="23">
        <f t="shared" si="270"/>
        <v>0</v>
      </c>
      <c r="DL160" s="12"/>
    </row>
    <row r="161" spans="1:116" s="13" customFormat="1" ht="31.5" x14ac:dyDescent="0.25">
      <c r="A161" s="11" t="s">
        <v>221</v>
      </c>
      <c r="B161" s="21" t="s">
        <v>222</v>
      </c>
      <c r="C161" s="22" t="s">
        <v>133</v>
      </c>
      <c r="D161" s="23">
        <f>SUM(D162:D182)</f>
        <v>0</v>
      </c>
      <c r="E161" s="23">
        <f t="shared" ref="E161:BP161" si="271">SUM(E162:E182)</f>
        <v>0</v>
      </c>
      <c r="F161" s="23">
        <f t="shared" si="271"/>
        <v>0</v>
      </c>
      <c r="G161" s="23">
        <f t="shared" si="271"/>
        <v>0</v>
      </c>
      <c r="H161" s="23">
        <f t="shared" si="271"/>
        <v>0</v>
      </c>
      <c r="I161" s="23">
        <f t="shared" si="271"/>
        <v>0</v>
      </c>
      <c r="J161" s="23">
        <f t="shared" si="271"/>
        <v>0</v>
      </c>
      <c r="K161" s="23">
        <f t="shared" si="271"/>
        <v>0</v>
      </c>
      <c r="L161" s="23">
        <f t="shared" si="271"/>
        <v>0</v>
      </c>
      <c r="M161" s="23">
        <f t="shared" si="271"/>
        <v>0</v>
      </c>
      <c r="N161" s="23">
        <f t="shared" si="271"/>
        <v>0</v>
      </c>
      <c r="O161" s="23">
        <f t="shared" si="271"/>
        <v>0</v>
      </c>
      <c r="P161" s="23">
        <f t="shared" si="271"/>
        <v>0</v>
      </c>
      <c r="Q161" s="23">
        <f t="shared" si="271"/>
        <v>0</v>
      </c>
      <c r="R161" s="23">
        <f t="shared" si="271"/>
        <v>0</v>
      </c>
      <c r="S161" s="23">
        <f t="shared" si="271"/>
        <v>0</v>
      </c>
      <c r="T161" s="23">
        <f t="shared" si="271"/>
        <v>0.67</v>
      </c>
      <c r="U161" s="23">
        <f t="shared" si="271"/>
        <v>0</v>
      </c>
      <c r="V161" s="23">
        <f t="shared" si="271"/>
        <v>0.83499999999999996</v>
      </c>
      <c r="W161" s="23">
        <f t="shared" si="271"/>
        <v>0</v>
      </c>
      <c r="X161" s="23">
        <f t="shared" si="271"/>
        <v>0.14000000000000001</v>
      </c>
      <c r="Y161" s="23">
        <f t="shared" si="271"/>
        <v>0</v>
      </c>
      <c r="Z161" s="23">
        <f t="shared" si="271"/>
        <v>0</v>
      </c>
      <c r="AA161" s="23">
        <f t="shared" si="271"/>
        <v>0</v>
      </c>
      <c r="AB161" s="23">
        <f t="shared" si="271"/>
        <v>0.67</v>
      </c>
      <c r="AC161" s="23">
        <f t="shared" si="271"/>
        <v>0</v>
      </c>
      <c r="AD161" s="23">
        <f t="shared" si="271"/>
        <v>0.90399999999999991</v>
      </c>
      <c r="AE161" s="23">
        <f t="shared" si="271"/>
        <v>0</v>
      </c>
      <c r="AF161" s="23">
        <f t="shared" si="271"/>
        <v>0.14000000000000001</v>
      </c>
      <c r="AG161" s="23">
        <f t="shared" si="271"/>
        <v>0</v>
      </c>
      <c r="AH161" s="23">
        <f t="shared" si="271"/>
        <v>0</v>
      </c>
      <c r="AI161" s="23">
        <f t="shared" si="271"/>
        <v>0</v>
      </c>
      <c r="AJ161" s="23">
        <f t="shared" si="271"/>
        <v>0</v>
      </c>
      <c r="AK161" s="23">
        <f t="shared" si="271"/>
        <v>0</v>
      </c>
      <c r="AL161" s="23">
        <f t="shared" si="271"/>
        <v>1.462</v>
      </c>
      <c r="AM161" s="23">
        <f t="shared" si="271"/>
        <v>0</v>
      </c>
      <c r="AN161" s="23">
        <f t="shared" si="271"/>
        <v>0.52300000000000002</v>
      </c>
      <c r="AO161" s="23">
        <f t="shared" si="271"/>
        <v>0</v>
      </c>
      <c r="AP161" s="23">
        <f t="shared" si="271"/>
        <v>0</v>
      </c>
      <c r="AQ161" s="23">
        <f t="shared" si="271"/>
        <v>0</v>
      </c>
      <c r="AR161" s="23">
        <f t="shared" si="271"/>
        <v>0</v>
      </c>
      <c r="AS161" s="23">
        <f t="shared" si="271"/>
        <v>0</v>
      </c>
      <c r="AT161" s="23">
        <f t="shared" si="271"/>
        <v>1.462</v>
      </c>
      <c r="AU161" s="23">
        <f t="shared" si="271"/>
        <v>0</v>
      </c>
      <c r="AV161" s="23">
        <f t="shared" si="271"/>
        <v>0.46899999999999997</v>
      </c>
      <c r="AW161" s="23">
        <f t="shared" si="271"/>
        <v>0</v>
      </c>
      <c r="AX161" s="23">
        <f t="shared" si="271"/>
        <v>0</v>
      </c>
      <c r="AY161" s="23">
        <f t="shared" si="271"/>
        <v>0</v>
      </c>
      <c r="AZ161" s="23">
        <f t="shared" si="271"/>
        <v>0</v>
      </c>
      <c r="BA161" s="23">
        <f t="shared" si="271"/>
        <v>0</v>
      </c>
      <c r="BB161" s="23">
        <f t="shared" si="271"/>
        <v>0</v>
      </c>
      <c r="BC161" s="23">
        <f t="shared" si="271"/>
        <v>0</v>
      </c>
      <c r="BD161" s="23">
        <f t="shared" si="271"/>
        <v>0</v>
      </c>
      <c r="BE161" s="23">
        <f t="shared" si="271"/>
        <v>0</v>
      </c>
      <c r="BF161" s="23">
        <f t="shared" si="271"/>
        <v>0</v>
      </c>
      <c r="BG161" s="23">
        <f t="shared" si="271"/>
        <v>0</v>
      </c>
      <c r="BH161" s="23">
        <f t="shared" si="271"/>
        <v>2.0299999999999998</v>
      </c>
      <c r="BI161" s="23">
        <f t="shared" si="271"/>
        <v>0</v>
      </c>
      <c r="BJ161" s="23">
        <f t="shared" si="271"/>
        <v>5.4909999999999997</v>
      </c>
      <c r="BK161" s="23">
        <f t="shared" si="271"/>
        <v>0</v>
      </c>
      <c r="BL161" s="23">
        <f t="shared" si="271"/>
        <v>2.78</v>
      </c>
      <c r="BM161" s="23">
        <f t="shared" si="271"/>
        <v>0</v>
      </c>
      <c r="BN161" s="27">
        <f t="shared" si="271"/>
        <v>0</v>
      </c>
      <c r="BO161" s="23">
        <f t="shared" si="271"/>
        <v>0</v>
      </c>
      <c r="BP161" s="23">
        <f t="shared" si="271"/>
        <v>0</v>
      </c>
      <c r="BQ161" s="23">
        <f t="shared" ref="BQ161:DK161" si="272">SUM(BQ162:BQ182)</f>
        <v>0</v>
      </c>
      <c r="BR161" s="23">
        <f t="shared" si="272"/>
        <v>0</v>
      </c>
      <c r="BS161" s="23">
        <f t="shared" si="272"/>
        <v>0</v>
      </c>
      <c r="BT161" s="23">
        <f t="shared" si="272"/>
        <v>0</v>
      </c>
      <c r="BU161" s="23">
        <f t="shared" si="272"/>
        <v>0</v>
      </c>
      <c r="BV161" s="23">
        <f t="shared" si="272"/>
        <v>0</v>
      </c>
      <c r="BW161" s="23">
        <f t="shared" si="272"/>
        <v>0</v>
      </c>
      <c r="BX161" s="23">
        <f t="shared" si="272"/>
        <v>0</v>
      </c>
      <c r="BY161" s="23">
        <f t="shared" si="272"/>
        <v>0</v>
      </c>
      <c r="BZ161" s="23">
        <f t="shared" si="272"/>
        <v>0</v>
      </c>
      <c r="CA161" s="23">
        <f t="shared" si="272"/>
        <v>0</v>
      </c>
      <c r="CB161" s="23">
        <f t="shared" si="272"/>
        <v>0</v>
      </c>
      <c r="CC161" s="23">
        <f t="shared" si="272"/>
        <v>0</v>
      </c>
      <c r="CD161" s="23">
        <f t="shared" si="272"/>
        <v>0</v>
      </c>
      <c r="CE161" s="23">
        <f t="shared" si="272"/>
        <v>0</v>
      </c>
      <c r="CF161" s="23">
        <f t="shared" si="272"/>
        <v>0</v>
      </c>
      <c r="CG161" s="23">
        <f t="shared" si="272"/>
        <v>0</v>
      </c>
      <c r="CH161" s="23">
        <f t="shared" si="272"/>
        <v>0</v>
      </c>
      <c r="CI161" s="23">
        <f t="shared" si="272"/>
        <v>0</v>
      </c>
      <c r="CJ161" s="23">
        <f t="shared" si="272"/>
        <v>0</v>
      </c>
      <c r="CK161" s="23">
        <f t="shared" si="272"/>
        <v>0</v>
      </c>
      <c r="CL161" s="23">
        <f t="shared" si="272"/>
        <v>0</v>
      </c>
      <c r="CM161" s="23">
        <f t="shared" si="272"/>
        <v>0</v>
      </c>
      <c r="CN161" s="23">
        <f t="shared" si="272"/>
        <v>0</v>
      </c>
      <c r="CO161" s="23">
        <f t="shared" si="272"/>
        <v>0</v>
      </c>
      <c r="CP161" s="23">
        <f t="shared" si="272"/>
        <v>0</v>
      </c>
      <c r="CQ161" s="23">
        <f t="shared" si="272"/>
        <v>0</v>
      </c>
      <c r="CR161" s="23">
        <f t="shared" si="272"/>
        <v>0</v>
      </c>
      <c r="CS161" s="23">
        <f t="shared" si="272"/>
        <v>0</v>
      </c>
      <c r="CT161" s="23">
        <f t="shared" si="272"/>
        <v>0</v>
      </c>
      <c r="CU161" s="23">
        <f t="shared" si="272"/>
        <v>0</v>
      </c>
      <c r="CV161" s="23">
        <f t="shared" si="272"/>
        <v>0.67</v>
      </c>
      <c r="CW161" s="23">
        <f t="shared" si="272"/>
        <v>0</v>
      </c>
      <c r="CX161" s="23">
        <f t="shared" si="272"/>
        <v>2.2969999999999997</v>
      </c>
      <c r="CY161" s="23">
        <f t="shared" si="272"/>
        <v>0</v>
      </c>
      <c r="CZ161" s="23">
        <f t="shared" si="272"/>
        <v>0.66300000000000003</v>
      </c>
      <c r="DA161" s="23">
        <f t="shared" si="272"/>
        <v>0</v>
      </c>
      <c r="DB161" s="23">
        <f t="shared" si="272"/>
        <v>0</v>
      </c>
      <c r="DC161" s="23">
        <f t="shared" si="272"/>
        <v>0</v>
      </c>
      <c r="DD161" s="23">
        <f t="shared" si="272"/>
        <v>2.6999999999999997</v>
      </c>
      <c r="DE161" s="23">
        <f t="shared" si="272"/>
        <v>0</v>
      </c>
      <c r="DF161" s="23">
        <f t="shared" si="272"/>
        <v>7.8570000000000011</v>
      </c>
      <c r="DG161" s="23">
        <f t="shared" si="272"/>
        <v>0</v>
      </c>
      <c r="DH161" s="23">
        <f t="shared" si="272"/>
        <v>3.3889999999999998</v>
      </c>
      <c r="DI161" s="23">
        <f t="shared" si="272"/>
        <v>0</v>
      </c>
      <c r="DJ161" s="23">
        <f t="shared" si="272"/>
        <v>0</v>
      </c>
      <c r="DK161" s="23">
        <f t="shared" si="272"/>
        <v>0</v>
      </c>
      <c r="DL161" s="12"/>
    </row>
    <row r="162" spans="1:116" s="13" customFormat="1" ht="63" x14ac:dyDescent="0.25">
      <c r="A162" s="11" t="s">
        <v>117</v>
      </c>
      <c r="B162" s="15" t="str">
        <f>[1]Лист1!B190</f>
        <v>Строительство РП с. Красноусольский Гафурийского района РБ (2 Этап - Строительство ВЛ-10кВ для электроснабжения проектируемой РП, 2022г.)</v>
      </c>
      <c r="C162" s="16" t="str">
        <f>[1]Лист1!C190</f>
        <v>M_ГИП_12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  <c r="AO162" s="19">
        <v>0</v>
      </c>
      <c r="AP162" s="19">
        <v>0</v>
      </c>
      <c r="AQ162" s="19">
        <v>0</v>
      </c>
      <c r="AR162" s="19">
        <v>0</v>
      </c>
      <c r="AS162" s="19">
        <v>0</v>
      </c>
      <c r="AT162" s="19">
        <v>0</v>
      </c>
      <c r="AU162" s="19">
        <v>0</v>
      </c>
      <c r="AV162" s="19">
        <v>0</v>
      </c>
      <c r="AW162" s="19">
        <v>0</v>
      </c>
      <c r="AX162" s="19">
        <v>0</v>
      </c>
      <c r="AY162" s="19">
        <v>0</v>
      </c>
      <c r="AZ162" s="19">
        <v>0</v>
      </c>
      <c r="BA162" s="19">
        <v>0</v>
      </c>
      <c r="BB162" s="19">
        <v>0</v>
      </c>
      <c r="BC162" s="19">
        <v>0</v>
      </c>
      <c r="BD162" s="19">
        <v>0</v>
      </c>
      <c r="BE162" s="19">
        <v>0</v>
      </c>
      <c r="BF162" s="19">
        <v>0</v>
      </c>
      <c r="BG162" s="19">
        <v>0</v>
      </c>
      <c r="BH162" s="19">
        <v>0</v>
      </c>
      <c r="BI162" s="19">
        <v>0</v>
      </c>
      <c r="BJ162" s="19">
        <v>0</v>
      </c>
      <c r="BK162" s="19">
        <v>0</v>
      </c>
      <c r="BL162" s="19">
        <v>0</v>
      </c>
      <c r="BM162" s="19">
        <v>0</v>
      </c>
      <c r="BN162" s="20">
        <v>0</v>
      </c>
      <c r="BO162" s="19">
        <v>0</v>
      </c>
      <c r="BP162" s="19">
        <v>0</v>
      </c>
      <c r="BQ162" s="19">
        <v>0</v>
      </c>
      <c r="BR162" s="19">
        <v>0</v>
      </c>
      <c r="BS162" s="19">
        <v>0</v>
      </c>
      <c r="BT162" s="19">
        <v>0</v>
      </c>
      <c r="BU162" s="19">
        <v>0</v>
      </c>
      <c r="BV162" s="19">
        <v>0</v>
      </c>
      <c r="BW162" s="19">
        <v>0</v>
      </c>
      <c r="BX162" s="19">
        <v>0</v>
      </c>
      <c r="BY162" s="19">
        <v>0</v>
      </c>
      <c r="BZ162" s="19">
        <v>0</v>
      </c>
      <c r="CA162" s="19">
        <v>0</v>
      </c>
      <c r="CB162" s="19">
        <v>0</v>
      </c>
      <c r="CC162" s="19">
        <v>0</v>
      </c>
      <c r="CD162" s="19">
        <v>0</v>
      </c>
      <c r="CE162" s="19">
        <v>0</v>
      </c>
      <c r="CF162" s="19">
        <v>0</v>
      </c>
      <c r="CG162" s="19">
        <v>0</v>
      </c>
      <c r="CH162" s="19">
        <v>0</v>
      </c>
      <c r="CI162" s="19">
        <v>0</v>
      </c>
      <c r="CJ162" s="19">
        <v>0</v>
      </c>
      <c r="CK162" s="19">
        <v>0</v>
      </c>
      <c r="CL162" s="19">
        <v>0</v>
      </c>
      <c r="CM162" s="19">
        <v>0</v>
      </c>
      <c r="CN162" s="19">
        <v>0</v>
      </c>
      <c r="CO162" s="19">
        <v>0</v>
      </c>
      <c r="CP162" s="19">
        <v>0</v>
      </c>
      <c r="CQ162" s="19">
        <v>0</v>
      </c>
      <c r="CR162" s="19">
        <v>0</v>
      </c>
      <c r="CS162" s="19">
        <v>0</v>
      </c>
      <c r="CT162" s="19">
        <v>0</v>
      </c>
      <c r="CU162" s="19">
        <v>0</v>
      </c>
      <c r="CV162" s="23">
        <f>SUM(T162,AJ162,AZ162,BP162,CF162,)</f>
        <v>0</v>
      </c>
      <c r="CW162" s="23">
        <f t="shared" ref="CW162:CW172" si="273">SUM(U162,AK162,BA162,BQ162,CG162,)</f>
        <v>0</v>
      </c>
      <c r="CX162" s="23">
        <f t="shared" ref="CX162:CX172" si="274">SUM(V162,AL162,BB162,BR162,CH162,)</f>
        <v>0</v>
      </c>
      <c r="CY162" s="23">
        <f t="shared" ref="CY162:CY172" si="275">SUM(W162,AM162,BC162,BS162,CI162,)</f>
        <v>0</v>
      </c>
      <c r="CZ162" s="23">
        <f t="shared" ref="CZ162:CZ172" si="276">SUM(X162,AN162,BD162,BT162,CJ162,)</f>
        <v>0</v>
      </c>
      <c r="DA162" s="23">
        <f t="shared" ref="DA162:DA172" si="277">SUM(Y162,AO162,BE162,BU162,CK162,)</f>
        <v>0</v>
      </c>
      <c r="DB162" s="23">
        <f t="shared" ref="DB162:DB172" si="278">SUM(Z162,AP162,BF162,BV162,CL162,)</f>
        <v>0</v>
      </c>
      <c r="DC162" s="23">
        <f t="shared" ref="DC162:DC172" si="279">SUM(AA162,AQ162,BG162,BW162,CM162,)</f>
        <v>0</v>
      </c>
      <c r="DD162" s="23">
        <f t="shared" ref="DD162:DD172" si="280">SUM(AB162,AR162,BH162,BX162,CN162,)</f>
        <v>0</v>
      </c>
      <c r="DE162" s="23">
        <f t="shared" ref="DE162:DE172" si="281">SUM(AC162,AS162,BI162,BY162,CO162,)</f>
        <v>0</v>
      </c>
      <c r="DF162" s="23">
        <f t="shared" ref="DF162:DF172" si="282">SUM(AD162,AT162,BJ162,BZ162,CP162,)</f>
        <v>0</v>
      </c>
      <c r="DG162" s="23">
        <f t="shared" ref="DG162:DG172" si="283">SUM(AE162,AU162,BK162,CA162,CQ162,)</f>
        <v>0</v>
      </c>
      <c r="DH162" s="23">
        <f t="shared" ref="DH162:DH172" si="284">SUM(AF162,AV162,BL162,CB162,CR162,)</f>
        <v>0</v>
      </c>
      <c r="DI162" s="23">
        <f t="shared" ref="DI162:DI172" si="285">SUM(AG162,AW162,BM162,CC162,CS162,)</f>
        <v>0</v>
      </c>
      <c r="DJ162" s="23">
        <f t="shared" ref="DJ162:DJ172" si="286">SUM(AH162,AX162,BN162,CD162,CT162,)</f>
        <v>0</v>
      </c>
      <c r="DK162" s="19">
        <v>0</v>
      </c>
      <c r="DL162" s="12"/>
    </row>
    <row r="163" spans="1:116" s="13" customFormat="1" ht="63" x14ac:dyDescent="0.25">
      <c r="A163" s="11" t="s">
        <v>118</v>
      </c>
      <c r="B163" s="15" t="str">
        <f>[1]Лист1!B191</f>
        <v xml:space="preserve">Строительство ВЛ-10кВ, ВЛ-0,4кВ, ТП-160кВА для электроснабжения детского сада в с. Новобелокатай Белокатайского района РБ (2 Этап - Строительно-монтажные работы 2022г.) </v>
      </c>
      <c r="C163" s="16" t="str">
        <f>[1]Лист1!C191</f>
        <v>M_ГИП_13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  <c r="AO163" s="19">
        <v>0</v>
      </c>
      <c r="AP163" s="19">
        <v>0</v>
      </c>
      <c r="AQ163" s="19">
        <v>0</v>
      </c>
      <c r="AR163" s="19">
        <v>0</v>
      </c>
      <c r="AS163" s="19">
        <v>0</v>
      </c>
      <c r="AT163" s="19">
        <v>0</v>
      </c>
      <c r="AU163" s="19">
        <v>0</v>
      </c>
      <c r="AV163" s="19">
        <v>0</v>
      </c>
      <c r="AW163" s="19">
        <v>0</v>
      </c>
      <c r="AX163" s="19">
        <v>0</v>
      </c>
      <c r="AY163" s="19">
        <v>0</v>
      </c>
      <c r="AZ163" s="19">
        <v>0</v>
      </c>
      <c r="BA163" s="19">
        <v>0</v>
      </c>
      <c r="BB163" s="19">
        <v>0</v>
      </c>
      <c r="BC163" s="19">
        <v>0</v>
      </c>
      <c r="BD163" s="19">
        <v>0</v>
      </c>
      <c r="BE163" s="19">
        <v>0</v>
      </c>
      <c r="BF163" s="19">
        <v>0</v>
      </c>
      <c r="BG163" s="19">
        <v>0</v>
      </c>
      <c r="BH163" s="19">
        <v>0</v>
      </c>
      <c r="BI163" s="19">
        <v>0</v>
      </c>
      <c r="BJ163" s="19">
        <v>0</v>
      </c>
      <c r="BK163" s="19">
        <v>0</v>
      </c>
      <c r="BL163" s="19">
        <v>0</v>
      </c>
      <c r="BM163" s="19">
        <v>0</v>
      </c>
      <c r="BN163" s="20">
        <v>0</v>
      </c>
      <c r="BO163" s="19">
        <v>0</v>
      </c>
      <c r="BP163" s="19">
        <v>0</v>
      </c>
      <c r="BQ163" s="19">
        <v>0</v>
      </c>
      <c r="BR163" s="19">
        <v>0</v>
      </c>
      <c r="BS163" s="19">
        <v>0</v>
      </c>
      <c r="BT163" s="19">
        <v>0</v>
      </c>
      <c r="BU163" s="19">
        <v>0</v>
      </c>
      <c r="BV163" s="19">
        <v>0</v>
      </c>
      <c r="BW163" s="19">
        <v>0</v>
      </c>
      <c r="BX163" s="19">
        <v>0</v>
      </c>
      <c r="BY163" s="19">
        <v>0</v>
      </c>
      <c r="BZ163" s="19">
        <v>0</v>
      </c>
      <c r="CA163" s="19">
        <v>0</v>
      </c>
      <c r="CB163" s="19">
        <v>0</v>
      </c>
      <c r="CC163" s="19">
        <v>0</v>
      </c>
      <c r="CD163" s="19">
        <v>0</v>
      </c>
      <c r="CE163" s="19">
        <v>0</v>
      </c>
      <c r="CF163" s="19">
        <v>0</v>
      </c>
      <c r="CG163" s="19">
        <v>0</v>
      </c>
      <c r="CH163" s="19">
        <v>0</v>
      </c>
      <c r="CI163" s="19">
        <v>0</v>
      </c>
      <c r="CJ163" s="19">
        <v>0</v>
      </c>
      <c r="CK163" s="19">
        <v>0</v>
      </c>
      <c r="CL163" s="19">
        <v>0</v>
      </c>
      <c r="CM163" s="19">
        <v>0</v>
      </c>
      <c r="CN163" s="19">
        <v>0</v>
      </c>
      <c r="CO163" s="19">
        <v>0</v>
      </c>
      <c r="CP163" s="19">
        <v>0</v>
      </c>
      <c r="CQ163" s="19">
        <v>0</v>
      </c>
      <c r="CR163" s="19">
        <v>0</v>
      </c>
      <c r="CS163" s="19">
        <v>0</v>
      </c>
      <c r="CT163" s="19">
        <v>0</v>
      </c>
      <c r="CU163" s="19">
        <v>0</v>
      </c>
      <c r="CV163" s="23">
        <f t="shared" ref="CV163:CV172" si="287">SUM(T163,AJ163,AZ163,BP163,CF163,)</f>
        <v>0</v>
      </c>
      <c r="CW163" s="23">
        <f t="shared" si="273"/>
        <v>0</v>
      </c>
      <c r="CX163" s="23">
        <f t="shared" si="274"/>
        <v>0</v>
      </c>
      <c r="CY163" s="23">
        <f t="shared" si="275"/>
        <v>0</v>
      </c>
      <c r="CZ163" s="23">
        <f t="shared" si="276"/>
        <v>0</v>
      </c>
      <c r="DA163" s="23">
        <f t="shared" si="277"/>
        <v>0</v>
      </c>
      <c r="DB163" s="23">
        <f t="shared" si="278"/>
        <v>0</v>
      </c>
      <c r="DC163" s="23">
        <f t="shared" si="279"/>
        <v>0</v>
      </c>
      <c r="DD163" s="23">
        <f t="shared" si="280"/>
        <v>0</v>
      </c>
      <c r="DE163" s="23">
        <f t="shared" si="281"/>
        <v>0</v>
      </c>
      <c r="DF163" s="23">
        <f t="shared" si="282"/>
        <v>0</v>
      </c>
      <c r="DG163" s="23">
        <f t="shared" si="283"/>
        <v>0</v>
      </c>
      <c r="DH163" s="23">
        <f t="shared" si="284"/>
        <v>0</v>
      </c>
      <c r="DI163" s="23">
        <f t="shared" si="285"/>
        <v>0</v>
      </c>
      <c r="DJ163" s="23">
        <f t="shared" si="286"/>
        <v>0</v>
      </c>
      <c r="DK163" s="19">
        <v>0</v>
      </c>
      <c r="DL163" s="12"/>
    </row>
    <row r="164" spans="1:116" s="13" customFormat="1" ht="47.25" x14ac:dyDescent="0.25">
      <c r="A164" s="11" t="s">
        <v>119</v>
      </c>
      <c r="B164" s="25" t="str">
        <f>[1]Лист1!B192</f>
        <v>Строительство КЛ-6кВ Л-5044 Ф-11 ПС "ЗЖБК" г. Мелеуз Мелеузовского района РБ (прокладка резервного кабеля 0,14км)</v>
      </c>
      <c r="C164" s="26" t="str">
        <f>[1]Лист1!C192</f>
        <v>M_ГИП_5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0.14000000000000001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0.14000000000000001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  <c r="AO164" s="19">
        <v>0</v>
      </c>
      <c r="AP164" s="19">
        <v>0</v>
      </c>
      <c r="AQ164" s="19">
        <v>0</v>
      </c>
      <c r="AR164" s="19">
        <v>0</v>
      </c>
      <c r="AS164" s="19">
        <v>0</v>
      </c>
      <c r="AT164" s="19">
        <v>0</v>
      </c>
      <c r="AU164" s="19">
        <v>0</v>
      </c>
      <c r="AV164" s="19">
        <v>0</v>
      </c>
      <c r="AW164" s="19">
        <v>0</v>
      </c>
      <c r="AX164" s="19">
        <v>0</v>
      </c>
      <c r="AY164" s="19">
        <v>0</v>
      </c>
      <c r="AZ164" s="19">
        <v>0</v>
      </c>
      <c r="BA164" s="19">
        <v>0</v>
      </c>
      <c r="BB164" s="19">
        <v>0</v>
      </c>
      <c r="BC164" s="19">
        <v>0</v>
      </c>
      <c r="BD164" s="19">
        <v>0</v>
      </c>
      <c r="BE164" s="19">
        <v>0</v>
      </c>
      <c r="BF164" s="19">
        <v>0</v>
      </c>
      <c r="BG164" s="19">
        <v>0</v>
      </c>
      <c r="BH164" s="19">
        <v>0</v>
      </c>
      <c r="BI164" s="19">
        <v>0</v>
      </c>
      <c r="BJ164" s="19">
        <v>0</v>
      </c>
      <c r="BK164" s="19">
        <v>0</v>
      </c>
      <c r="BL164" s="19">
        <v>0</v>
      </c>
      <c r="BM164" s="19">
        <v>0</v>
      </c>
      <c r="BN164" s="20">
        <v>0</v>
      </c>
      <c r="BO164" s="19">
        <v>0</v>
      </c>
      <c r="BP164" s="19">
        <v>0</v>
      </c>
      <c r="BQ164" s="19">
        <v>0</v>
      </c>
      <c r="BR164" s="19">
        <v>0</v>
      </c>
      <c r="BS164" s="19">
        <v>0</v>
      </c>
      <c r="BT164" s="19">
        <v>0</v>
      </c>
      <c r="BU164" s="19">
        <v>0</v>
      </c>
      <c r="BV164" s="19">
        <v>0</v>
      </c>
      <c r="BW164" s="19">
        <v>0</v>
      </c>
      <c r="BX164" s="19">
        <v>0</v>
      </c>
      <c r="BY164" s="19">
        <v>0</v>
      </c>
      <c r="BZ164" s="19">
        <v>0</v>
      </c>
      <c r="CA164" s="19">
        <v>0</v>
      </c>
      <c r="CB164" s="19">
        <v>0</v>
      </c>
      <c r="CC164" s="19">
        <v>0</v>
      </c>
      <c r="CD164" s="19">
        <v>0</v>
      </c>
      <c r="CE164" s="19">
        <v>0</v>
      </c>
      <c r="CF164" s="19">
        <v>0</v>
      </c>
      <c r="CG164" s="19">
        <v>0</v>
      </c>
      <c r="CH164" s="19">
        <v>0</v>
      </c>
      <c r="CI164" s="19">
        <v>0</v>
      </c>
      <c r="CJ164" s="19">
        <v>0</v>
      </c>
      <c r="CK164" s="19">
        <v>0</v>
      </c>
      <c r="CL164" s="19">
        <v>0</v>
      </c>
      <c r="CM164" s="19">
        <v>0</v>
      </c>
      <c r="CN164" s="19">
        <v>0</v>
      </c>
      <c r="CO164" s="19">
        <v>0</v>
      </c>
      <c r="CP164" s="19">
        <v>0</v>
      </c>
      <c r="CQ164" s="19">
        <v>0</v>
      </c>
      <c r="CR164" s="19">
        <v>0</v>
      </c>
      <c r="CS164" s="19">
        <v>0</v>
      </c>
      <c r="CT164" s="19">
        <v>0</v>
      </c>
      <c r="CU164" s="19">
        <v>0</v>
      </c>
      <c r="CV164" s="23">
        <f t="shared" si="287"/>
        <v>0</v>
      </c>
      <c r="CW164" s="23">
        <f t="shared" si="273"/>
        <v>0</v>
      </c>
      <c r="CX164" s="23">
        <f t="shared" si="274"/>
        <v>0</v>
      </c>
      <c r="CY164" s="23">
        <f t="shared" si="275"/>
        <v>0</v>
      </c>
      <c r="CZ164" s="23">
        <f t="shared" si="276"/>
        <v>0.14000000000000001</v>
      </c>
      <c r="DA164" s="23">
        <f t="shared" si="277"/>
        <v>0</v>
      </c>
      <c r="DB164" s="23">
        <f t="shared" si="278"/>
        <v>0</v>
      </c>
      <c r="DC164" s="23">
        <f t="shared" si="279"/>
        <v>0</v>
      </c>
      <c r="DD164" s="23">
        <f t="shared" si="280"/>
        <v>0</v>
      </c>
      <c r="DE164" s="23">
        <f t="shared" si="281"/>
        <v>0</v>
      </c>
      <c r="DF164" s="23">
        <f t="shared" si="282"/>
        <v>0</v>
      </c>
      <c r="DG164" s="23">
        <f t="shared" si="283"/>
        <v>0</v>
      </c>
      <c r="DH164" s="23">
        <f t="shared" si="284"/>
        <v>0.14000000000000001</v>
      </c>
      <c r="DI164" s="23">
        <f t="shared" si="285"/>
        <v>0</v>
      </c>
      <c r="DJ164" s="23">
        <f t="shared" si="286"/>
        <v>0</v>
      </c>
      <c r="DK164" s="19">
        <f t="shared" ref="DK164" si="288">AI164</f>
        <v>0</v>
      </c>
      <c r="DL164" s="12"/>
    </row>
    <row r="165" spans="1:116" s="13" customFormat="1" ht="46.5" customHeight="1" x14ac:dyDescent="0.25">
      <c r="A165" s="11" t="s">
        <v>120</v>
      </c>
      <c r="B165" s="25" t="str">
        <f>[1]Лист1!B193</f>
        <v>Строительство ВЛ-0,4кВ, установка двух ТП-160кВА с. Старосубхангулово  Бурзянского района РБ (ВЛ-0,4кВ 0,396км)</v>
      </c>
      <c r="C165" s="26" t="str">
        <f>[1]Лист1!C193</f>
        <v>M_ГИП_46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0.32</v>
      </c>
      <c r="U165" s="19">
        <v>0</v>
      </c>
      <c r="V165" s="19">
        <v>0.39600000000000002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0.32</v>
      </c>
      <c r="AC165" s="19">
        <v>0</v>
      </c>
      <c r="AD165" s="19">
        <v>0.39600000000000002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  <c r="AO165" s="19">
        <v>0</v>
      </c>
      <c r="AP165" s="19">
        <v>0</v>
      </c>
      <c r="AQ165" s="19">
        <v>0</v>
      </c>
      <c r="AR165" s="19">
        <v>0</v>
      </c>
      <c r="AS165" s="19">
        <v>0</v>
      </c>
      <c r="AT165" s="19">
        <v>0</v>
      </c>
      <c r="AU165" s="19">
        <v>0</v>
      </c>
      <c r="AV165" s="19">
        <v>0</v>
      </c>
      <c r="AW165" s="19">
        <v>0</v>
      </c>
      <c r="AX165" s="19">
        <v>0</v>
      </c>
      <c r="AY165" s="19">
        <v>0</v>
      </c>
      <c r="AZ165" s="19">
        <v>0</v>
      </c>
      <c r="BA165" s="19">
        <v>0</v>
      </c>
      <c r="BB165" s="19">
        <v>0</v>
      </c>
      <c r="BC165" s="19">
        <v>0</v>
      </c>
      <c r="BD165" s="19">
        <v>0</v>
      </c>
      <c r="BE165" s="19">
        <v>0</v>
      </c>
      <c r="BF165" s="19">
        <v>0</v>
      </c>
      <c r="BG165" s="19">
        <v>0</v>
      </c>
      <c r="BH165" s="19">
        <v>0</v>
      </c>
      <c r="BI165" s="19">
        <v>0</v>
      </c>
      <c r="BJ165" s="19">
        <v>0</v>
      </c>
      <c r="BK165" s="19">
        <v>0</v>
      </c>
      <c r="BL165" s="19">
        <v>0</v>
      </c>
      <c r="BM165" s="19">
        <v>0</v>
      </c>
      <c r="BN165" s="20">
        <v>0</v>
      </c>
      <c r="BO165" s="19">
        <v>0</v>
      </c>
      <c r="BP165" s="19">
        <v>0</v>
      </c>
      <c r="BQ165" s="19">
        <v>0</v>
      </c>
      <c r="BR165" s="19">
        <v>0</v>
      </c>
      <c r="BS165" s="19">
        <v>0</v>
      </c>
      <c r="BT165" s="19">
        <v>0</v>
      </c>
      <c r="BU165" s="19">
        <v>0</v>
      </c>
      <c r="BV165" s="19">
        <v>0</v>
      </c>
      <c r="BW165" s="19">
        <v>0</v>
      </c>
      <c r="BX165" s="19">
        <v>0</v>
      </c>
      <c r="BY165" s="19">
        <v>0</v>
      </c>
      <c r="BZ165" s="19">
        <v>0</v>
      </c>
      <c r="CA165" s="19">
        <v>0</v>
      </c>
      <c r="CB165" s="19">
        <v>0</v>
      </c>
      <c r="CC165" s="19">
        <v>0</v>
      </c>
      <c r="CD165" s="19">
        <v>0</v>
      </c>
      <c r="CE165" s="19">
        <v>0</v>
      </c>
      <c r="CF165" s="19">
        <v>0</v>
      </c>
      <c r="CG165" s="19">
        <v>0</v>
      </c>
      <c r="CH165" s="19">
        <v>0</v>
      </c>
      <c r="CI165" s="19">
        <v>0</v>
      </c>
      <c r="CJ165" s="19">
        <v>0</v>
      </c>
      <c r="CK165" s="19">
        <v>0</v>
      </c>
      <c r="CL165" s="19">
        <v>0</v>
      </c>
      <c r="CM165" s="19">
        <v>0</v>
      </c>
      <c r="CN165" s="19">
        <v>0</v>
      </c>
      <c r="CO165" s="19">
        <v>0</v>
      </c>
      <c r="CP165" s="19">
        <v>0</v>
      </c>
      <c r="CQ165" s="19">
        <v>0</v>
      </c>
      <c r="CR165" s="19">
        <v>0</v>
      </c>
      <c r="CS165" s="19">
        <v>0</v>
      </c>
      <c r="CT165" s="19">
        <v>0</v>
      </c>
      <c r="CU165" s="19">
        <v>0</v>
      </c>
      <c r="CV165" s="23">
        <f t="shared" si="287"/>
        <v>0.32</v>
      </c>
      <c r="CW165" s="23">
        <f t="shared" si="273"/>
        <v>0</v>
      </c>
      <c r="CX165" s="23">
        <f t="shared" si="274"/>
        <v>0.39600000000000002</v>
      </c>
      <c r="CY165" s="23">
        <f t="shared" si="275"/>
        <v>0</v>
      </c>
      <c r="CZ165" s="23">
        <f t="shared" si="276"/>
        <v>0</v>
      </c>
      <c r="DA165" s="23">
        <f t="shared" si="277"/>
        <v>0</v>
      </c>
      <c r="DB165" s="23">
        <f t="shared" si="278"/>
        <v>0</v>
      </c>
      <c r="DC165" s="23">
        <f t="shared" si="279"/>
        <v>0</v>
      </c>
      <c r="DD165" s="23">
        <f t="shared" si="280"/>
        <v>0.32</v>
      </c>
      <c r="DE165" s="23">
        <f t="shared" si="281"/>
        <v>0</v>
      </c>
      <c r="DF165" s="23">
        <f t="shared" si="282"/>
        <v>0.39600000000000002</v>
      </c>
      <c r="DG165" s="23">
        <f t="shared" si="283"/>
        <v>0</v>
      </c>
      <c r="DH165" s="23">
        <f t="shared" si="284"/>
        <v>0</v>
      </c>
      <c r="DI165" s="23">
        <f t="shared" si="285"/>
        <v>0</v>
      </c>
      <c r="DJ165" s="23">
        <f t="shared" si="286"/>
        <v>0</v>
      </c>
      <c r="DK165" s="19">
        <f t="shared" ref="DK165:DK168" si="289">AI165</f>
        <v>0</v>
      </c>
      <c r="DL165" s="12"/>
    </row>
    <row r="166" spans="1:116" s="13" customFormat="1" ht="47.25" x14ac:dyDescent="0.25">
      <c r="A166" s="11" t="s">
        <v>121</v>
      </c>
      <c r="B166" s="25" t="str">
        <f>[1]Лист1!B194</f>
        <v>Строительство ВЛ-0,4кВ Л-4 ТП-2593 с. Санатория Глуховского Белебеевского района РБ (ВЛ-0,4кВ 0,220 км)</v>
      </c>
      <c r="C166" s="26" t="str">
        <f>[1]Лист1!C194</f>
        <v>M_ГИП_47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0.22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0.22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  <c r="AO166" s="19">
        <v>0</v>
      </c>
      <c r="AP166" s="19">
        <v>0</v>
      </c>
      <c r="AQ166" s="19">
        <v>0</v>
      </c>
      <c r="AR166" s="19">
        <v>0</v>
      </c>
      <c r="AS166" s="19">
        <v>0</v>
      </c>
      <c r="AT166" s="19">
        <v>0</v>
      </c>
      <c r="AU166" s="19">
        <v>0</v>
      </c>
      <c r="AV166" s="19">
        <v>0</v>
      </c>
      <c r="AW166" s="19">
        <v>0</v>
      </c>
      <c r="AX166" s="19">
        <v>0</v>
      </c>
      <c r="AY166" s="19">
        <v>0</v>
      </c>
      <c r="AZ166" s="19">
        <v>0</v>
      </c>
      <c r="BA166" s="19">
        <v>0</v>
      </c>
      <c r="BB166" s="19">
        <v>0</v>
      </c>
      <c r="BC166" s="19">
        <v>0</v>
      </c>
      <c r="BD166" s="19">
        <v>0</v>
      </c>
      <c r="BE166" s="19">
        <v>0</v>
      </c>
      <c r="BF166" s="19">
        <v>0</v>
      </c>
      <c r="BG166" s="19">
        <v>0</v>
      </c>
      <c r="BH166" s="19">
        <v>0</v>
      </c>
      <c r="BI166" s="19">
        <v>0</v>
      </c>
      <c r="BJ166" s="19">
        <v>0</v>
      </c>
      <c r="BK166" s="19">
        <v>0</v>
      </c>
      <c r="BL166" s="19">
        <v>0</v>
      </c>
      <c r="BM166" s="19">
        <v>0</v>
      </c>
      <c r="BN166" s="20">
        <v>0</v>
      </c>
      <c r="BO166" s="19">
        <v>0</v>
      </c>
      <c r="BP166" s="19">
        <v>0</v>
      </c>
      <c r="BQ166" s="19">
        <v>0</v>
      </c>
      <c r="BR166" s="19">
        <v>0</v>
      </c>
      <c r="BS166" s="19">
        <v>0</v>
      </c>
      <c r="BT166" s="19">
        <v>0</v>
      </c>
      <c r="BU166" s="19">
        <v>0</v>
      </c>
      <c r="BV166" s="19">
        <v>0</v>
      </c>
      <c r="BW166" s="19">
        <v>0</v>
      </c>
      <c r="BX166" s="19">
        <v>0</v>
      </c>
      <c r="BY166" s="19">
        <v>0</v>
      </c>
      <c r="BZ166" s="19">
        <v>0</v>
      </c>
      <c r="CA166" s="19">
        <v>0</v>
      </c>
      <c r="CB166" s="19">
        <v>0</v>
      </c>
      <c r="CC166" s="19">
        <v>0</v>
      </c>
      <c r="CD166" s="19">
        <v>0</v>
      </c>
      <c r="CE166" s="19">
        <v>0</v>
      </c>
      <c r="CF166" s="19">
        <v>0</v>
      </c>
      <c r="CG166" s="19">
        <v>0</v>
      </c>
      <c r="CH166" s="19">
        <v>0</v>
      </c>
      <c r="CI166" s="19">
        <v>0</v>
      </c>
      <c r="CJ166" s="19">
        <v>0</v>
      </c>
      <c r="CK166" s="19">
        <v>0</v>
      </c>
      <c r="CL166" s="19">
        <v>0</v>
      </c>
      <c r="CM166" s="19">
        <v>0</v>
      </c>
      <c r="CN166" s="19">
        <v>0</v>
      </c>
      <c r="CO166" s="19">
        <v>0</v>
      </c>
      <c r="CP166" s="19">
        <v>0</v>
      </c>
      <c r="CQ166" s="19">
        <v>0</v>
      </c>
      <c r="CR166" s="19">
        <v>0</v>
      </c>
      <c r="CS166" s="19">
        <v>0</v>
      </c>
      <c r="CT166" s="19">
        <v>0</v>
      </c>
      <c r="CU166" s="19">
        <v>0</v>
      </c>
      <c r="CV166" s="23">
        <f t="shared" si="287"/>
        <v>0</v>
      </c>
      <c r="CW166" s="23">
        <f t="shared" si="273"/>
        <v>0</v>
      </c>
      <c r="CX166" s="23">
        <f t="shared" si="274"/>
        <v>0.22</v>
      </c>
      <c r="CY166" s="23">
        <f t="shared" si="275"/>
        <v>0</v>
      </c>
      <c r="CZ166" s="23">
        <f t="shared" si="276"/>
        <v>0</v>
      </c>
      <c r="DA166" s="23">
        <f t="shared" si="277"/>
        <v>0</v>
      </c>
      <c r="DB166" s="23">
        <f t="shared" si="278"/>
        <v>0</v>
      </c>
      <c r="DC166" s="23">
        <f t="shared" si="279"/>
        <v>0</v>
      </c>
      <c r="DD166" s="23">
        <f t="shared" si="280"/>
        <v>0</v>
      </c>
      <c r="DE166" s="23">
        <f t="shared" si="281"/>
        <v>0</v>
      </c>
      <c r="DF166" s="23">
        <f t="shared" si="282"/>
        <v>0.22</v>
      </c>
      <c r="DG166" s="23">
        <f t="shared" si="283"/>
        <v>0</v>
      </c>
      <c r="DH166" s="23">
        <f t="shared" si="284"/>
        <v>0</v>
      </c>
      <c r="DI166" s="23">
        <f t="shared" si="285"/>
        <v>0</v>
      </c>
      <c r="DJ166" s="23">
        <f t="shared" si="286"/>
        <v>0</v>
      </c>
      <c r="DK166" s="19">
        <f t="shared" si="289"/>
        <v>0</v>
      </c>
      <c r="DL166" s="12"/>
    </row>
    <row r="167" spans="1:116" s="13" customFormat="1" ht="63" x14ac:dyDescent="0.25">
      <c r="A167" s="11" t="s">
        <v>122</v>
      </c>
      <c r="B167" s="25" t="str">
        <f>[1]Лист1!B195</f>
        <v>Строительство ВЛ-10кВ, ВЛ-0,4кВ, установка ТП-250кВА для электроснабжения СНТ "Родник" Иглинского района РБ (ВЛ-10кВ 0,015 км, ВЛ-0,4кВ 0,174 км)</v>
      </c>
      <c r="C167" s="26" t="str">
        <f>[1]Лист1!C195</f>
        <v>M_ГИП_48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0.25</v>
      </c>
      <c r="U167" s="19">
        <v>0</v>
      </c>
      <c r="V167" s="19">
        <v>0.189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0.25</v>
      </c>
      <c r="AC167" s="19">
        <v>0</v>
      </c>
      <c r="AD167" s="19">
        <v>0.189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  <c r="AO167" s="19">
        <v>0</v>
      </c>
      <c r="AP167" s="19">
        <v>0</v>
      </c>
      <c r="AQ167" s="19">
        <v>0</v>
      </c>
      <c r="AR167" s="19">
        <v>0</v>
      </c>
      <c r="AS167" s="19">
        <v>0</v>
      </c>
      <c r="AT167" s="19">
        <v>0</v>
      </c>
      <c r="AU167" s="19">
        <v>0</v>
      </c>
      <c r="AV167" s="19">
        <v>0</v>
      </c>
      <c r="AW167" s="19">
        <v>0</v>
      </c>
      <c r="AX167" s="19">
        <v>0</v>
      </c>
      <c r="AY167" s="19">
        <v>0</v>
      </c>
      <c r="AZ167" s="19">
        <v>0</v>
      </c>
      <c r="BA167" s="19">
        <v>0</v>
      </c>
      <c r="BB167" s="19">
        <v>0</v>
      </c>
      <c r="BC167" s="19">
        <v>0</v>
      </c>
      <c r="BD167" s="19">
        <v>0</v>
      </c>
      <c r="BE167" s="19">
        <v>0</v>
      </c>
      <c r="BF167" s="19">
        <v>0</v>
      </c>
      <c r="BG167" s="19">
        <v>0</v>
      </c>
      <c r="BH167" s="19">
        <v>0</v>
      </c>
      <c r="BI167" s="19">
        <v>0</v>
      </c>
      <c r="BJ167" s="19">
        <v>0</v>
      </c>
      <c r="BK167" s="19">
        <v>0</v>
      </c>
      <c r="BL167" s="19">
        <v>0</v>
      </c>
      <c r="BM167" s="19">
        <v>0</v>
      </c>
      <c r="BN167" s="20">
        <v>0</v>
      </c>
      <c r="BO167" s="19">
        <v>0</v>
      </c>
      <c r="BP167" s="19">
        <v>0</v>
      </c>
      <c r="BQ167" s="19">
        <v>0</v>
      </c>
      <c r="BR167" s="19">
        <v>0</v>
      </c>
      <c r="BS167" s="19">
        <v>0</v>
      </c>
      <c r="BT167" s="19">
        <v>0</v>
      </c>
      <c r="BU167" s="19">
        <v>0</v>
      </c>
      <c r="BV167" s="19">
        <v>0</v>
      </c>
      <c r="BW167" s="19">
        <v>0</v>
      </c>
      <c r="BX167" s="19">
        <v>0</v>
      </c>
      <c r="BY167" s="19">
        <v>0</v>
      </c>
      <c r="BZ167" s="19">
        <v>0</v>
      </c>
      <c r="CA167" s="19">
        <v>0</v>
      </c>
      <c r="CB167" s="19">
        <v>0</v>
      </c>
      <c r="CC167" s="19">
        <v>0</v>
      </c>
      <c r="CD167" s="19">
        <v>0</v>
      </c>
      <c r="CE167" s="19">
        <v>0</v>
      </c>
      <c r="CF167" s="19">
        <v>0</v>
      </c>
      <c r="CG167" s="19">
        <v>0</v>
      </c>
      <c r="CH167" s="19">
        <v>0</v>
      </c>
      <c r="CI167" s="19">
        <v>0</v>
      </c>
      <c r="CJ167" s="19">
        <v>0</v>
      </c>
      <c r="CK167" s="19">
        <v>0</v>
      </c>
      <c r="CL167" s="19">
        <v>0</v>
      </c>
      <c r="CM167" s="19">
        <v>0</v>
      </c>
      <c r="CN167" s="19">
        <v>0</v>
      </c>
      <c r="CO167" s="19">
        <v>0</v>
      </c>
      <c r="CP167" s="19">
        <v>0</v>
      </c>
      <c r="CQ167" s="19">
        <v>0</v>
      </c>
      <c r="CR167" s="19">
        <v>0</v>
      </c>
      <c r="CS167" s="19">
        <v>0</v>
      </c>
      <c r="CT167" s="19">
        <v>0</v>
      </c>
      <c r="CU167" s="19">
        <v>0</v>
      </c>
      <c r="CV167" s="23">
        <f t="shared" si="287"/>
        <v>0.25</v>
      </c>
      <c r="CW167" s="23">
        <f t="shared" si="273"/>
        <v>0</v>
      </c>
      <c r="CX167" s="23">
        <f t="shared" si="274"/>
        <v>0.189</v>
      </c>
      <c r="CY167" s="23">
        <f t="shared" si="275"/>
        <v>0</v>
      </c>
      <c r="CZ167" s="23">
        <f t="shared" si="276"/>
        <v>0</v>
      </c>
      <c r="DA167" s="23">
        <f t="shared" si="277"/>
        <v>0</v>
      </c>
      <c r="DB167" s="23">
        <f t="shared" si="278"/>
        <v>0</v>
      </c>
      <c r="DC167" s="23">
        <f t="shared" si="279"/>
        <v>0</v>
      </c>
      <c r="DD167" s="23">
        <f t="shared" si="280"/>
        <v>0.25</v>
      </c>
      <c r="DE167" s="23">
        <f t="shared" si="281"/>
        <v>0</v>
      </c>
      <c r="DF167" s="23">
        <f t="shared" si="282"/>
        <v>0.189</v>
      </c>
      <c r="DG167" s="23">
        <f t="shared" si="283"/>
        <v>0</v>
      </c>
      <c r="DH167" s="23">
        <f t="shared" si="284"/>
        <v>0</v>
      </c>
      <c r="DI167" s="23">
        <f t="shared" si="285"/>
        <v>0</v>
      </c>
      <c r="DJ167" s="23">
        <f t="shared" si="286"/>
        <v>0</v>
      </c>
      <c r="DK167" s="19">
        <f t="shared" si="289"/>
        <v>0</v>
      </c>
      <c r="DL167" s="12"/>
    </row>
    <row r="168" spans="1:116" s="13" customFormat="1" ht="94.5" x14ac:dyDescent="0.25">
      <c r="A168" s="11" t="s">
        <v>123</v>
      </c>
      <c r="B168" s="25" t="str">
        <f>[1]Лист1!B196</f>
        <v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v>
      </c>
      <c r="C168" s="26" t="str">
        <f>[1]Лист1!C196</f>
        <v>M_ГИП_50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  <c r="AO168" s="19">
        <v>0</v>
      </c>
      <c r="AP168" s="19">
        <v>0</v>
      </c>
      <c r="AQ168" s="19">
        <v>0</v>
      </c>
      <c r="AR168" s="19">
        <v>0</v>
      </c>
      <c r="AS168" s="19">
        <v>0</v>
      </c>
      <c r="AT168" s="19">
        <v>0</v>
      </c>
      <c r="AU168" s="19">
        <v>0</v>
      </c>
      <c r="AV168" s="19">
        <v>0</v>
      </c>
      <c r="AW168" s="19">
        <v>0</v>
      </c>
      <c r="AX168" s="19">
        <v>0</v>
      </c>
      <c r="AY168" s="19">
        <v>0</v>
      </c>
      <c r="AZ168" s="19">
        <v>0</v>
      </c>
      <c r="BA168" s="19">
        <v>0</v>
      </c>
      <c r="BB168" s="19">
        <v>0</v>
      </c>
      <c r="BC168" s="19">
        <v>0</v>
      </c>
      <c r="BD168" s="19">
        <v>0</v>
      </c>
      <c r="BE168" s="19">
        <v>0</v>
      </c>
      <c r="BF168" s="19">
        <v>0</v>
      </c>
      <c r="BG168" s="19">
        <v>0</v>
      </c>
      <c r="BH168" s="19">
        <v>0</v>
      </c>
      <c r="BI168" s="19">
        <v>0</v>
      </c>
      <c r="BJ168" s="19">
        <v>0</v>
      </c>
      <c r="BK168" s="19">
        <v>0</v>
      </c>
      <c r="BL168" s="19">
        <v>0</v>
      </c>
      <c r="BM168" s="19">
        <v>0</v>
      </c>
      <c r="BN168" s="20">
        <v>0</v>
      </c>
      <c r="BO168" s="19">
        <v>0</v>
      </c>
      <c r="BP168" s="19">
        <v>0</v>
      </c>
      <c r="BQ168" s="19">
        <v>0</v>
      </c>
      <c r="BR168" s="19">
        <v>0</v>
      </c>
      <c r="BS168" s="19">
        <v>0</v>
      </c>
      <c r="BT168" s="19">
        <v>0</v>
      </c>
      <c r="BU168" s="19">
        <v>0</v>
      </c>
      <c r="BV168" s="19">
        <v>0</v>
      </c>
      <c r="BW168" s="19">
        <v>0</v>
      </c>
      <c r="BX168" s="19">
        <v>0</v>
      </c>
      <c r="BY168" s="19">
        <v>0</v>
      </c>
      <c r="BZ168" s="19">
        <v>0</v>
      </c>
      <c r="CA168" s="19">
        <v>0</v>
      </c>
      <c r="CB168" s="19">
        <v>0</v>
      </c>
      <c r="CC168" s="19">
        <v>0</v>
      </c>
      <c r="CD168" s="19">
        <v>0</v>
      </c>
      <c r="CE168" s="19">
        <v>0</v>
      </c>
      <c r="CF168" s="19">
        <v>0</v>
      </c>
      <c r="CG168" s="19">
        <v>0</v>
      </c>
      <c r="CH168" s="19">
        <v>0</v>
      </c>
      <c r="CI168" s="19">
        <v>0</v>
      </c>
      <c r="CJ168" s="19">
        <v>0</v>
      </c>
      <c r="CK168" s="19">
        <v>0</v>
      </c>
      <c r="CL168" s="19">
        <v>0</v>
      </c>
      <c r="CM168" s="19">
        <v>0</v>
      </c>
      <c r="CN168" s="19">
        <v>0</v>
      </c>
      <c r="CO168" s="19">
        <v>0</v>
      </c>
      <c r="CP168" s="19">
        <v>0</v>
      </c>
      <c r="CQ168" s="19">
        <v>0</v>
      </c>
      <c r="CR168" s="19">
        <v>0</v>
      </c>
      <c r="CS168" s="19">
        <v>0</v>
      </c>
      <c r="CT168" s="19">
        <v>0</v>
      </c>
      <c r="CU168" s="19">
        <v>0</v>
      </c>
      <c r="CV168" s="23">
        <f t="shared" si="287"/>
        <v>0</v>
      </c>
      <c r="CW168" s="23">
        <f t="shared" si="273"/>
        <v>0</v>
      </c>
      <c r="CX168" s="23">
        <f t="shared" si="274"/>
        <v>0</v>
      </c>
      <c r="CY168" s="23">
        <f t="shared" si="275"/>
        <v>0</v>
      </c>
      <c r="CZ168" s="23">
        <f t="shared" si="276"/>
        <v>0</v>
      </c>
      <c r="DA168" s="23">
        <f t="shared" si="277"/>
        <v>0</v>
      </c>
      <c r="DB168" s="23">
        <f t="shared" si="278"/>
        <v>0</v>
      </c>
      <c r="DC168" s="23">
        <f t="shared" si="279"/>
        <v>0</v>
      </c>
      <c r="DD168" s="23">
        <f t="shared" si="280"/>
        <v>0</v>
      </c>
      <c r="DE168" s="23">
        <f t="shared" si="281"/>
        <v>0</v>
      </c>
      <c r="DF168" s="23">
        <f t="shared" si="282"/>
        <v>0</v>
      </c>
      <c r="DG168" s="23">
        <f t="shared" si="283"/>
        <v>0</v>
      </c>
      <c r="DH168" s="23">
        <f t="shared" si="284"/>
        <v>0</v>
      </c>
      <c r="DI168" s="23">
        <f t="shared" si="285"/>
        <v>0</v>
      </c>
      <c r="DJ168" s="23">
        <f t="shared" si="286"/>
        <v>0</v>
      </c>
      <c r="DK168" s="19">
        <f t="shared" si="289"/>
        <v>0</v>
      </c>
      <c r="DL168" s="12"/>
    </row>
    <row r="169" spans="1:116" s="13" customFormat="1" ht="63" x14ac:dyDescent="0.25">
      <c r="A169" s="11" t="s">
        <v>124</v>
      </c>
      <c r="B169" s="25" t="str">
        <f>[1]Лист1!B197</f>
        <v xml:space="preserve">Строительство ВЛ-10кВ, установка доп. ТП-100кВА с. Магинск Караидельского района РБ (ВЛ-10кВ 0,03км, перевод нагрузки на новое ТП-100кВА) </v>
      </c>
      <c r="C169" s="26" t="str">
        <f>[1]Лист1!C197</f>
        <v>M_ГИП_20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0.1</v>
      </c>
      <c r="U169" s="19">
        <v>0</v>
      </c>
      <c r="V169" s="19">
        <v>0.03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0.1</v>
      </c>
      <c r="AC169" s="19">
        <v>0</v>
      </c>
      <c r="AD169" s="19">
        <v>9.9000000000000005E-2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  <c r="AO169" s="19">
        <v>0</v>
      </c>
      <c r="AP169" s="19">
        <v>0</v>
      </c>
      <c r="AQ169" s="19">
        <v>0</v>
      </c>
      <c r="AR169" s="19">
        <v>0</v>
      </c>
      <c r="AS169" s="19">
        <v>0</v>
      </c>
      <c r="AT169" s="19">
        <v>0</v>
      </c>
      <c r="AU169" s="19">
        <v>0</v>
      </c>
      <c r="AV169" s="19">
        <v>0</v>
      </c>
      <c r="AW169" s="19">
        <v>0</v>
      </c>
      <c r="AX169" s="19">
        <v>0</v>
      </c>
      <c r="AY169" s="19">
        <v>0</v>
      </c>
      <c r="AZ169" s="19">
        <v>0</v>
      </c>
      <c r="BA169" s="19">
        <v>0</v>
      </c>
      <c r="BB169" s="19">
        <v>0</v>
      </c>
      <c r="BC169" s="19">
        <v>0</v>
      </c>
      <c r="BD169" s="19">
        <v>0</v>
      </c>
      <c r="BE169" s="19">
        <v>0</v>
      </c>
      <c r="BF169" s="19">
        <v>0</v>
      </c>
      <c r="BG169" s="19">
        <v>0</v>
      </c>
      <c r="BH169" s="19">
        <v>0</v>
      </c>
      <c r="BI169" s="19">
        <v>0</v>
      </c>
      <c r="BJ169" s="19">
        <v>0</v>
      </c>
      <c r="BK169" s="19">
        <v>0</v>
      </c>
      <c r="BL169" s="19">
        <v>0</v>
      </c>
      <c r="BM169" s="19">
        <v>0</v>
      </c>
      <c r="BN169" s="20">
        <v>0</v>
      </c>
      <c r="BO169" s="19">
        <v>0</v>
      </c>
      <c r="BP169" s="19">
        <v>0</v>
      </c>
      <c r="BQ169" s="19">
        <v>0</v>
      </c>
      <c r="BR169" s="19">
        <v>0</v>
      </c>
      <c r="BS169" s="19">
        <v>0</v>
      </c>
      <c r="BT169" s="19">
        <v>0</v>
      </c>
      <c r="BU169" s="19">
        <v>0</v>
      </c>
      <c r="BV169" s="19">
        <v>0</v>
      </c>
      <c r="BW169" s="19">
        <v>0</v>
      </c>
      <c r="BX169" s="19">
        <v>0</v>
      </c>
      <c r="BY169" s="19">
        <v>0</v>
      </c>
      <c r="BZ169" s="19">
        <v>0</v>
      </c>
      <c r="CA169" s="19">
        <v>0</v>
      </c>
      <c r="CB169" s="19">
        <v>0</v>
      </c>
      <c r="CC169" s="19">
        <v>0</v>
      </c>
      <c r="CD169" s="19">
        <v>0</v>
      </c>
      <c r="CE169" s="19">
        <v>0</v>
      </c>
      <c r="CF169" s="19">
        <v>0</v>
      </c>
      <c r="CG169" s="19">
        <v>0</v>
      </c>
      <c r="CH169" s="19">
        <v>0</v>
      </c>
      <c r="CI169" s="19">
        <v>0</v>
      </c>
      <c r="CJ169" s="19">
        <v>0</v>
      </c>
      <c r="CK169" s="19">
        <v>0</v>
      </c>
      <c r="CL169" s="19">
        <v>0</v>
      </c>
      <c r="CM169" s="19">
        <v>0</v>
      </c>
      <c r="CN169" s="19">
        <v>0</v>
      </c>
      <c r="CO169" s="19">
        <v>0</v>
      </c>
      <c r="CP169" s="19">
        <v>0</v>
      </c>
      <c r="CQ169" s="19">
        <v>0</v>
      </c>
      <c r="CR169" s="19">
        <v>0</v>
      </c>
      <c r="CS169" s="19">
        <v>0</v>
      </c>
      <c r="CT169" s="19">
        <v>0</v>
      </c>
      <c r="CU169" s="19">
        <v>0</v>
      </c>
      <c r="CV169" s="23">
        <f t="shared" si="287"/>
        <v>0.1</v>
      </c>
      <c r="CW169" s="23">
        <f t="shared" si="273"/>
        <v>0</v>
      </c>
      <c r="CX169" s="23">
        <f t="shared" si="274"/>
        <v>0.03</v>
      </c>
      <c r="CY169" s="23">
        <f t="shared" si="275"/>
        <v>0</v>
      </c>
      <c r="CZ169" s="23">
        <f t="shared" si="276"/>
        <v>0</v>
      </c>
      <c r="DA169" s="23">
        <f t="shared" si="277"/>
        <v>0</v>
      </c>
      <c r="DB169" s="23">
        <f t="shared" si="278"/>
        <v>0</v>
      </c>
      <c r="DC169" s="23">
        <f t="shared" si="279"/>
        <v>0</v>
      </c>
      <c r="DD169" s="23">
        <f t="shared" si="280"/>
        <v>0.1</v>
      </c>
      <c r="DE169" s="23">
        <f t="shared" si="281"/>
        <v>0</v>
      </c>
      <c r="DF169" s="23">
        <f t="shared" si="282"/>
        <v>9.9000000000000005E-2</v>
      </c>
      <c r="DG169" s="23">
        <f t="shared" si="283"/>
        <v>0</v>
      </c>
      <c r="DH169" s="23">
        <f t="shared" si="284"/>
        <v>0</v>
      </c>
      <c r="DI169" s="23">
        <f t="shared" si="285"/>
        <v>0</v>
      </c>
      <c r="DJ169" s="23">
        <f t="shared" si="286"/>
        <v>0</v>
      </c>
      <c r="DK169" s="19"/>
      <c r="DL169" s="12"/>
    </row>
    <row r="170" spans="1:116" s="13" customFormat="1" ht="31.5" x14ac:dyDescent="0.25">
      <c r="A170" s="11" t="s">
        <v>125</v>
      </c>
      <c r="B170" s="38" t="s">
        <v>337</v>
      </c>
      <c r="C170" s="16" t="str">
        <f>[1]Лист1!C198</f>
        <v>ЭN_ГИП_18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  <c r="AO170" s="19">
        <v>0</v>
      </c>
      <c r="AP170" s="19">
        <v>0</v>
      </c>
      <c r="AQ170" s="19">
        <v>0</v>
      </c>
      <c r="AR170" s="19">
        <v>0</v>
      </c>
      <c r="AS170" s="19">
        <v>0</v>
      </c>
      <c r="AT170" s="19">
        <v>0</v>
      </c>
      <c r="AU170" s="19">
        <v>0</v>
      </c>
      <c r="AV170" s="19">
        <v>0</v>
      </c>
      <c r="AW170" s="19">
        <v>0</v>
      </c>
      <c r="AX170" s="19">
        <v>0</v>
      </c>
      <c r="AY170" s="19">
        <v>0</v>
      </c>
      <c r="AZ170" s="19">
        <v>0</v>
      </c>
      <c r="BA170" s="19">
        <v>0</v>
      </c>
      <c r="BB170" s="19">
        <v>0</v>
      </c>
      <c r="BC170" s="19">
        <v>0</v>
      </c>
      <c r="BD170" s="19">
        <v>0</v>
      </c>
      <c r="BE170" s="19">
        <v>0</v>
      </c>
      <c r="BF170" s="19">
        <v>0</v>
      </c>
      <c r="BG170" s="19">
        <v>0</v>
      </c>
      <c r="BH170" s="19">
        <v>0</v>
      </c>
      <c r="BI170" s="19">
        <v>0</v>
      </c>
      <c r="BJ170" s="19">
        <v>0.6</v>
      </c>
      <c r="BK170" s="19">
        <v>0</v>
      </c>
      <c r="BL170" s="19">
        <v>0</v>
      </c>
      <c r="BM170" s="19">
        <v>0</v>
      </c>
      <c r="BN170" s="20">
        <v>0</v>
      </c>
      <c r="BO170" s="19">
        <v>0</v>
      </c>
      <c r="BP170" s="19">
        <v>0</v>
      </c>
      <c r="BQ170" s="19">
        <v>0</v>
      </c>
      <c r="BR170" s="19">
        <v>0</v>
      </c>
      <c r="BS170" s="19">
        <v>0</v>
      </c>
      <c r="BT170" s="19">
        <v>0</v>
      </c>
      <c r="BU170" s="19">
        <v>0</v>
      </c>
      <c r="BV170" s="19">
        <v>0</v>
      </c>
      <c r="BW170" s="19">
        <v>0</v>
      </c>
      <c r="BX170" s="19">
        <v>0</v>
      </c>
      <c r="BY170" s="19">
        <v>0</v>
      </c>
      <c r="BZ170" s="19">
        <v>0</v>
      </c>
      <c r="CA170" s="19">
        <v>0</v>
      </c>
      <c r="CB170" s="19">
        <v>0</v>
      </c>
      <c r="CC170" s="19">
        <v>0</v>
      </c>
      <c r="CD170" s="19">
        <v>0</v>
      </c>
      <c r="CE170" s="19">
        <v>0</v>
      </c>
      <c r="CF170" s="19">
        <v>0</v>
      </c>
      <c r="CG170" s="19">
        <v>0</v>
      </c>
      <c r="CH170" s="19">
        <v>0</v>
      </c>
      <c r="CI170" s="19">
        <v>0</v>
      </c>
      <c r="CJ170" s="19">
        <v>0</v>
      </c>
      <c r="CK170" s="19">
        <v>0</v>
      </c>
      <c r="CL170" s="19">
        <v>0</v>
      </c>
      <c r="CM170" s="19">
        <v>0</v>
      </c>
      <c r="CN170" s="19">
        <v>0</v>
      </c>
      <c r="CO170" s="19">
        <v>0</v>
      </c>
      <c r="CP170" s="19">
        <v>0</v>
      </c>
      <c r="CQ170" s="19">
        <v>0</v>
      </c>
      <c r="CR170" s="19">
        <v>0</v>
      </c>
      <c r="CS170" s="19">
        <v>0</v>
      </c>
      <c r="CT170" s="19">
        <v>0</v>
      </c>
      <c r="CU170" s="19">
        <v>0</v>
      </c>
      <c r="CV170" s="23">
        <f t="shared" si="287"/>
        <v>0</v>
      </c>
      <c r="CW170" s="23">
        <f t="shared" si="273"/>
        <v>0</v>
      </c>
      <c r="CX170" s="23">
        <f t="shared" si="274"/>
        <v>0</v>
      </c>
      <c r="CY170" s="23">
        <f t="shared" si="275"/>
        <v>0</v>
      </c>
      <c r="CZ170" s="23">
        <f t="shared" si="276"/>
        <v>0</v>
      </c>
      <c r="DA170" s="23">
        <f t="shared" si="277"/>
        <v>0</v>
      </c>
      <c r="DB170" s="23">
        <f t="shared" si="278"/>
        <v>0</v>
      </c>
      <c r="DC170" s="23">
        <f t="shared" si="279"/>
        <v>0</v>
      </c>
      <c r="DD170" s="23">
        <f t="shared" si="280"/>
        <v>0</v>
      </c>
      <c r="DE170" s="23">
        <f t="shared" si="281"/>
        <v>0</v>
      </c>
      <c r="DF170" s="23">
        <f t="shared" si="282"/>
        <v>0.6</v>
      </c>
      <c r="DG170" s="23">
        <f t="shared" si="283"/>
        <v>0</v>
      </c>
      <c r="DH170" s="23">
        <f t="shared" si="284"/>
        <v>0</v>
      </c>
      <c r="DI170" s="23">
        <f t="shared" si="285"/>
        <v>0</v>
      </c>
      <c r="DJ170" s="23">
        <f t="shared" si="286"/>
        <v>0</v>
      </c>
      <c r="DK170" s="19">
        <v>0</v>
      </c>
      <c r="DL170" s="12"/>
    </row>
    <row r="171" spans="1:116" s="13" customFormat="1" ht="47.25" x14ac:dyDescent="0.25">
      <c r="A171" s="11" t="s">
        <v>126</v>
      </c>
      <c r="B171" s="15" t="str">
        <f>[1]Лист1!B199</f>
        <v>Строительство ВКЛ-10кВ в СНТ "Родник " Иглинского района РБ (КЛ-10кВ 0,523км, ВЛ-10кВ 1,462км)</v>
      </c>
      <c r="C171" s="16" t="str">
        <f>[1]Лист1!C199</f>
        <v>N_ГИП_19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1.462</v>
      </c>
      <c r="AM171" s="19">
        <v>0</v>
      </c>
      <c r="AN171" s="19">
        <v>0.52300000000000002</v>
      </c>
      <c r="AO171" s="19">
        <v>0</v>
      </c>
      <c r="AP171" s="19">
        <v>0</v>
      </c>
      <c r="AQ171" s="19">
        <v>0</v>
      </c>
      <c r="AR171" s="19">
        <v>0</v>
      </c>
      <c r="AS171" s="19">
        <v>0</v>
      </c>
      <c r="AT171" s="19">
        <v>1.462</v>
      </c>
      <c r="AU171" s="19">
        <v>0</v>
      </c>
      <c r="AV171" s="19">
        <v>0.46899999999999997</v>
      </c>
      <c r="AW171" s="19">
        <v>0</v>
      </c>
      <c r="AX171" s="19">
        <v>0</v>
      </c>
      <c r="AY171" s="19">
        <v>0</v>
      </c>
      <c r="AZ171" s="19">
        <v>0</v>
      </c>
      <c r="BA171" s="19">
        <v>0</v>
      </c>
      <c r="BB171" s="19">
        <v>0</v>
      </c>
      <c r="BC171" s="19">
        <v>0</v>
      </c>
      <c r="BD171" s="19">
        <v>0</v>
      </c>
      <c r="BE171" s="19">
        <v>0</v>
      </c>
      <c r="BF171" s="19">
        <v>0</v>
      </c>
      <c r="BG171" s="19">
        <v>0</v>
      </c>
      <c r="BH171" s="19">
        <v>0</v>
      </c>
      <c r="BI171" s="19">
        <v>0</v>
      </c>
      <c r="BJ171" s="19">
        <v>0</v>
      </c>
      <c r="BK171" s="19">
        <v>0</v>
      </c>
      <c r="BL171" s="19">
        <v>0</v>
      </c>
      <c r="BM171" s="19">
        <v>0</v>
      </c>
      <c r="BN171" s="20">
        <v>0</v>
      </c>
      <c r="BO171" s="19">
        <v>0</v>
      </c>
      <c r="BP171" s="19">
        <v>0</v>
      </c>
      <c r="BQ171" s="19">
        <v>0</v>
      </c>
      <c r="BR171" s="19">
        <v>0</v>
      </c>
      <c r="BS171" s="19">
        <v>0</v>
      </c>
      <c r="BT171" s="19">
        <v>0</v>
      </c>
      <c r="BU171" s="19">
        <v>0</v>
      </c>
      <c r="BV171" s="19">
        <v>0</v>
      </c>
      <c r="BW171" s="19">
        <v>0</v>
      </c>
      <c r="BX171" s="19">
        <v>0</v>
      </c>
      <c r="BY171" s="19">
        <v>0</v>
      </c>
      <c r="BZ171" s="19">
        <v>0</v>
      </c>
      <c r="CA171" s="19">
        <v>0</v>
      </c>
      <c r="CB171" s="19">
        <v>0</v>
      </c>
      <c r="CC171" s="19">
        <v>0</v>
      </c>
      <c r="CD171" s="19">
        <v>0</v>
      </c>
      <c r="CE171" s="19">
        <v>0</v>
      </c>
      <c r="CF171" s="19">
        <v>0</v>
      </c>
      <c r="CG171" s="19">
        <v>0</v>
      </c>
      <c r="CH171" s="19">
        <v>0</v>
      </c>
      <c r="CI171" s="19">
        <v>0</v>
      </c>
      <c r="CJ171" s="19">
        <v>0</v>
      </c>
      <c r="CK171" s="19">
        <v>0</v>
      </c>
      <c r="CL171" s="19">
        <v>0</v>
      </c>
      <c r="CM171" s="19">
        <v>0</v>
      </c>
      <c r="CN171" s="19">
        <v>0</v>
      </c>
      <c r="CO171" s="19">
        <v>0</v>
      </c>
      <c r="CP171" s="19">
        <v>0</v>
      </c>
      <c r="CQ171" s="19">
        <v>0</v>
      </c>
      <c r="CR171" s="19">
        <v>0</v>
      </c>
      <c r="CS171" s="19">
        <v>0</v>
      </c>
      <c r="CT171" s="19">
        <v>0</v>
      </c>
      <c r="CU171" s="19">
        <v>0</v>
      </c>
      <c r="CV171" s="23">
        <f t="shared" si="287"/>
        <v>0</v>
      </c>
      <c r="CW171" s="23">
        <f t="shared" si="273"/>
        <v>0</v>
      </c>
      <c r="CX171" s="23">
        <f t="shared" si="274"/>
        <v>1.462</v>
      </c>
      <c r="CY171" s="23">
        <f t="shared" si="275"/>
        <v>0</v>
      </c>
      <c r="CZ171" s="23">
        <f t="shared" si="276"/>
        <v>0.52300000000000002</v>
      </c>
      <c r="DA171" s="23">
        <f t="shared" si="277"/>
        <v>0</v>
      </c>
      <c r="DB171" s="23">
        <f t="shared" si="278"/>
        <v>0</v>
      </c>
      <c r="DC171" s="23">
        <f t="shared" si="279"/>
        <v>0</v>
      </c>
      <c r="DD171" s="23">
        <f t="shared" si="280"/>
        <v>0</v>
      </c>
      <c r="DE171" s="23">
        <f t="shared" si="281"/>
        <v>0</v>
      </c>
      <c r="DF171" s="23">
        <f t="shared" si="282"/>
        <v>1.462</v>
      </c>
      <c r="DG171" s="23">
        <f t="shared" si="283"/>
        <v>0</v>
      </c>
      <c r="DH171" s="23">
        <f t="shared" si="284"/>
        <v>0.46899999999999997</v>
      </c>
      <c r="DI171" s="23">
        <f t="shared" si="285"/>
        <v>0</v>
      </c>
      <c r="DJ171" s="23">
        <f t="shared" si="286"/>
        <v>0</v>
      </c>
      <c r="DK171" s="19">
        <v>0</v>
      </c>
      <c r="DL171" s="12"/>
    </row>
    <row r="172" spans="1:116" s="13" customFormat="1" ht="47.25" x14ac:dyDescent="0.25">
      <c r="A172" s="11" t="s">
        <v>127</v>
      </c>
      <c r="B172" s="34" t="s">
        <v>338</v>
      </c>
      <c r="C172" s="16" t="str">
        <f>[1]Лист1!C200</f>
        <v>N_ГИП_20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>
        <v>0</v>
      </c>
      <c r="AT172" s="19">
        <v>0</v>
      </c>
      <c r="AU172" s="19">
        <v>0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19">
        <v>0</v>
      </c>
      <c r="BB172" s="19">
        <v>0</v>
      </c>
      <c r="BC172" s="19">
        <v>0</v>
      </c>
      <c r="BD172" s="19">
        <v>0</v>
      </c>
      <c r="BE172" s="19">
        <v>0</v>
      </c>
      <c r="BF172" s="19">
        <v>0</v>
      </c>
      <c r="BG172" s="19">
        <v>0</v>
      </c>
      <c r="BH172" s="19">
        <v>0.25</v>
      </c>
      <c r="BI172" s="19">
        <v>0</v>
      </c>
      <c r="BJ172" s="19">
        <v>0.114</v>
      </c>
      <c r="BK172" s="19">
        <v>0</v>
      </c>
      <c r="BL172" s="19">
        <v>0</v>
      </c>
      <c r="BM172" s="19">
        <v>0</v>
      </c>
      <c r="BN172" s="20">
        <v>0</v>
      </c>
      <c r="BO172" s="19">
        <v>0</v>
      </c>
      <c r="BP172" s="19">
        <v>0</v>
      </c>
      <c r="BQ172" s="19">
        <v>0</v>
      </c>
      <c r="BR172" s="19">
        <v>0</v>
      </c>
      <c r="BS172" s="19">
        <v>0</v>
      </c>
      <c r="BT172" s="19">
        <v>0</v>
      </c>
      <c r="BU172" s="19">
        <v>0</v>
      </c>
      <c r="BV172" s="19">
        <v>0</v>
      </c>
      <c r="BW172" s="19">
        <v>0</v>
      </c>
      <c r="BX172" s="19">
        <v>0</v>
      </c>
      <c r="BY172" s="19">
        <v>0</v>
      </c>
      <c r="BZ172" s="19">
        <v>0</v>
      </c>
      <c r="CA172" s="19">
        <v>0</v>
      </c>
      <c r="CB172" s="19">
        <v>0</v>
      </c>
      <c r="CC172" s="19">
        <v>0</v>
      </c>
      <c r="CD172" s="19">
        <v>0</v>
      </c>
      <c r="CE172" s="19">
        <v>0</v>
      </c>
      <c r="CF172" s="19">
        <v>0</v>
      </c>
      <c r="CG172" s="19">
        <v>0</v>
      </c>
      <c r="CH172" s="19">
        <v>0</v>
      </c>
      <c r="CI172" s="19">
        <v>0</v>
      </c>
      <c r="CJ172" s="19">
        <v>0</v>
      </c>
      <c r="CK172" s="19">
        <v>0</v>
      </c>
      <c r="CL172" s="19">
        <v>0</v>
      </c>
      <c r="CM172" s="19">
        <v>0</v>
      </c>
      <c r="CN172" s="19">
        <v>0</v>
      </c>
      <c r="CO172" s="19">
        <v>0</v>
      </c>
      <c r="CP172" s="19">
        <v>0</v>
      </c>
      <c r="CQ172" s="19">
        <v>0</v>
      </c>
      <c r="CR172" s="19">
        <v>0</v>
      </c>
      <c r="CS172" s="19">
        <v>0</v>
      </c>
      <c r="CT172" s="19">
        <v>0</v>
      </c>
      <c r="CU172" s="19">
        <v>0</v>
      </c>
      <c r="CV172" s="23">
        <f t="shared" si="287"/>
        <v>0</v>
      </c>
      <c r="CW172" s="23">
        <f t="shared" si="273"/>
        <v>0</v>
      </c>
      <c r="CX172" s="23">
        <f t="shared" si="274"/>
        <v>0</v>
      </c>
      <c r="CY172" s="23">
        <f t="shared" si="275"/>
        <v>0</v>
      </c>
      <c r="CZ172" s="23">
        <f t="shared" si="276"/>
        <v>0</v>
      </c>
      <c r="DA172" s="23">
        <f t="shared" si="277"/>
        <v>0</v>
      </c>
      <c r="DB172" s="23">
        <f t="shared" si="278"/>
        <v>0</v>
      </c>
      <c r="DC172" s="23">
        <f t="shared" si="279"/>
        <v>0</v>
      </c>
      <c r="DD172" s="23">
        <f t="shared" si="280"/>
        <v>0.25</v>
      </c>
      <c r="DE172" s="23">
        <f t="shared" si="281"/>
        <v>0</v>
      </c>
      <c r="DF172" s="23">
        <f t="shared" si="282"/>
        <v>0.114</v>
      </c>
      <c r="DG172" s="23">
        <f t="shared" si="283"/>
        <v>0</v>
      </c>
      <c r="DH172" s="23">
        <f t="shared" si="284"/>
        <v>0</v>
      </c>
      <c r="DI172" s="23">
        <f t="shared" si="285"/>
        <v>0</v>
      </c>
      <c r="DJ172" s="23">
        <f t="shared" si="286"/>
        <v>0</v>
      </c>
      <c r="DK172" s="19">
        <v>0</v>
      </c>
      <c r="DL172" s="12"/>
    </row>
    <row r="173" spans="1:116" s="13" customFormat="1" ht="47.25" x14ac:dyDescent="0.25">
      <c r="A173" s="11" t="s">
        <v>128</v>
      </c>
      <c r="B173" s="17" t="s">
        <v>339</v>
      </c>
      <c r="C173" s="28" t="s">
        <v>340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19">
        <v>0</v>
      </c>
      <c r="AU173" s="19">
        <v>0</v>
      </c>
      <c r="AV173" s="19">
        <v>0</v>
      </c>
      <c r="AW173" s="19">
        <v>0</v>
      </c>
      <c r="AX173" s="19">
        <v>0</v>
      </c>
      <c r="AY173" s="19">
        <v>0</v>
      </c>
      <c r="AZ173" s="19">
        <v>0</v>
      </c>
      <c r="BA173" s="19">
        <v>0</v>
      </c>
      <c r="BB173" s="19">
        <v>0</v>
      </c>
      <c r="BC173" s="19">
        <v>0</v>
      </c>
      <c r="BD173" s="19">
        <v>0</v>
      </c>
      <c r="BE173" s="19">
        <v>0</v>
      </c>
      <c r="BF173" s="19">
        <v>0</v>
      </c>
      <c r="BG173" s="19">
        <v>0</v>
      </c>
      <c r="BH173" s="19">
        <v>0</v>
      </c>
      <c r="BI173" s="19">
        <v>0</v>
      </c>
      <c r="BJ173" s="19">
        <v>0.55000000000000004</v>
      </c>
      <c r="BK173" s="19">
        <v>0</v>
      </c>
      <c r="BL173" s="19">
        <v>0</v>
      </c>
      <c r="BM173" s="19">
        <v>0</v>
      </c>
      <c r="BN173" s="20">
        <v>0</v>
      </c>
      <c r="BO173" s="19">
        <v>0</v>
      </c>
      <c r="BP173" s="19">
        <v>0</v>
      </c>
      <c r="BQ173" s="19">
        <v>0</v>
      </c>
      <c r="BR173" s="19">
        <v>0</v>
      </c>
      <c r="BS173" s="19">
        <v>0</v>
      </c>
      <c r="BT173" s="19">
        <v>0</v>
      </c>
      <c r="BU173" s="19">
        <v>0</v>
      </c>
      <c r="BV173" s="19">
        <v>0</v>
      </c>
      <c r="BW173" s="19">
        <v>0</v>
      </c>
      <c r="BX173" s="19">
        <v>0</v>
      </c>
      <c r="BY173" s="19">
        <v>0</v>
      </c>
      <c r="BZ173" s="19">
        <v>0</v>
      </c>
      <c r="CA173" s="19">
        <v>0</v>
      </c>
      <c r="CB173" s="19">
        <v>0</v>
      </c>
      <c r="CC173" s="19">
        <v>0</v>
      </c>
      <c r="CD173" s="19">
        <v>0</v>
      </c>
      <c r="CE173" s="19">
        <v>0</v>
      </c>
      <c r="CF173" s="19">
        <v>0</v>
      </c>
      <c r="CG173" s="19">
        <v>0</v>
      </c>
      <c r="CH173" s="19">
        <v>0</v>
      </c>
      <c r="CI173" s="19">
        <v>0</v>
      </c>
      <c r="CJ173" s="19">
        <v>0</v>
      </c>
      <c r="CK173" s="19">
        <v>0</v>
      </c>
      <c r="CL173" s="19">
        <v>0</v>
      </c>
      <c r="CM173" s="19">
        <v>0</v>
      </c>
      <c r="CN173" s="19">
        <v>0</v>
      </c>
      <c r="CO173" s="19">
        <v>0</v>
      </c>
      <c r="CP173" s="19">
        <v>0</v>
      </c>
      <c r="CQ173" s="19">
        <v>0</v>
      </c>
      <c r="CR173" s="19">
        <v>0</v>
      </c>
      <c r="CS173" s="19">
        <v>0</v>
      </c>
      <c r="CT173" s="19">
        <v>0</v>
      </c>
      <c r="CU173" s="19">
        <v>0</v>
      </c>
      <c r="CV173" s="23">
        <f t="shared" ref="CV173:CV182" si="290">SUM(T173,AJ173,AZ173,BP173,CF173,)</f>
        <v>0</v>
      </c>
      <c r="CW173" s="23">
        <f t="shared" ref="CW173:CW182" si="291">SUM(U173,AK173,BA173,BQ173,CG173,)</f>
        <v>0</v>
      </c>
      <c r="CX173" s="23">
        <f t="shared" ref="CX173:CX182" si="292">SUM(V173,AL173,BB173,BR173,CH173,)</f>
        <v>0</v>
      </c>
      <c r="CY173" s="23">
        <f t="shared" ref="CY173:CY182" si="293">SUM(W173,AM173,BC173,BS173,CI173,)</f>
        <v>0</v>
      </c>
      <c r="CZ173" s="23">
        <f t="shared" ref="CZ173:CZ182" si="294">SUM(X173,AN173,BD173,BT173,CJ173,)</f>
        <v>0</v>
      </c>
      <c r="DA173" s="23">
        <f t="shared" ref="DA173:DA182" si="295">SUM(Y173,AO173,BE173,BU173,CK173,)</f>
        <v>0</v>
      </c>
      <c r="DB173" s="23">
        <f t="shared" ref="DB173:DB182" si="296">SUM(Z173,AP173,BF173,BV173,CL173,)</f>
        <v>0</v>
      </c>
      <c r="DC173" s="23">
        <f t="shared" ref="DC173:DC182" si="297">SUM(AA173,AQ173,BG173,BW173,CM173,)</f>
        <v>0</v>
      </c>
      <c r="DD173" s="23">
        <f t="shared" ref="DD173:DD182" si="298">SUM(AB173,AR173,BH173,BX173,CN173,)</f>
        <v>0</v>
      </c>
      <c r="DE173" s="23">
        <f t="shared" ref="DE173:DE182" si="299">SUM(AC173,AS173,BI173,BY173,CO173,)</f>
        <v>0</v>
      </c>
      <c r="DF173" s="23">
        <f t="shared" ref="DF173:DF182" si="300">SUM(AD173,AT173,BJ173,BZ173,CP173,)</f>
        <v>0.55000000000000004</v>
      </c>
      <c r="DG173" s="23">
        <f t="shared" ref="DG173:DG182" si="301">SUM(AE173,AU173,BK173,CA173,CQ173,)</f>
        <v>0</v>
      </c>
      <c r="DH173" s="23">
        <f t="shared" ref="DH173:DH182" si="302">SUM(AF173,AV173,BL173,CB173,CR173,)</f>
        <v>0</v>
      </c>
      <c r="DI173" s="23">
        <f t="shared" ref="DI173:DI182" si="303">SUM(AG173,AW173,BM173,CC173,CS173,)</f>
        <v>0</v>
      </c>
      <c r="DJ173" s="23">
        <f t="shared" ref="DJ173:DJ182" si="304">SUM(AH173,AX173,BN173,CD173,CT173,)</f>
        <v>0</v>
      </c>
      <c r="DK173" s="19">
        <v>0</v>
      </c>
      <c r="DL173" s="12"/>
    </row>
    <row r="174" spans="1:116" s="13" customFormat="1" ht="63" x14ac:dyDescent="0.25">
      <c r="A174" s="11" t="s">
        <v>243</v>
      </c>
      <c r="B174" s="32" t="s">
        <v>341</v>
      </c>
      <c r="C174" s="28" t="s">
        <v>342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19">
        <v>0</v>
      </c>
      <c r="AU174" s="19">
        <v>0</v>
      </c>
      <c r="AV174" s="19">
        <v>0</v>
      </c>
      <c r="AW174" s="19">
        <v>0</v>
      </c>
      <c r="AX174" s="19">
        <v>0</v>
      </c>
      <c r="AY174" s="19">
        <v>0</v>
      </c>
      <c r="AZ174" s="19">
        <v>0</v>
      </c>
      <c r="BA174" s="19">
        <v>0</v>
      </c>
      <c r="BB174" s="19">
        <v>0</v>
      </c>
      <c r="BC174" s="19">
        <v>0</v>
      </c>
      <c r="BD174" s="19">
        <v>0</v>
      </c>
      <c r="BE174" s="19">
        <v>0</v>
      </c>
      <c r="BF174" s="19">
        <v>0</v>
      </c>
      <c r="BG174" s="19">
        <v>0</v>
      </c>
      <c r="BH174" s="19">
        <v>0.25</v>
      </c>
      <c r="BI174" s="19">
        <v>0</v>
      </c>
      <c r="BJ174" s="19">
        <v>0.65</v>
      </c>
      <c r="BK174" s="19">
        <v>0</v>
      </c>
      <c r="BL174" s="19">
        <v>0</v>
      </c>
      <c r="BM174" s="19">
        <v>0</v>
      </c>
      <c r="BN174" s="20">
        <v>0</v>
      </c>
      <c r="BO174" s="19">
        <v>0</v>
      </c>
      <c r="BP174" s="19">
        <v>0</v>
      </c>
      <c r="BQ174" s="19">
        <v>0</v>
      </c>
      <c r="BR174" s="19">
        <v>0</v>
      </c>
      <c r="BS174" s="19">
        <v>0</v>
      </c>
      <c r="BT174" s="19">
        <v>0</v>
      </c>
      <c r="BU174" s="19">
        <v>0</v>
      </c>
      <c r="BV174" s="19">
        <v>0</v>
      </c>
      <c r="BW174" s="19">
        <v>0</v>
      </c>
      <c r="BX174" s="19">
        <v>0</v>
      </c>
      <c r="BY174" s="19">
        <v>0</v>
      </c>
      <c r="BZ174" s="19">
        <v>0</v>
      </c>
      <c r="CA174" s="19">
        <v>0</v>
      </c>
      <c r="CB174" s="19">
        <v>0</v>
      </c>
      <c r="CC174" s="19">
        <v>0</v>
      </c>
      <c r="CD174" s="19">
        <v>0</v>
      </c>
      <c r="CE174" s="19">
        <v>0</v>
      </c>
      <c r="CF174" s="19">
        <v>0</v>
      </c>
      <c r="CG174" s="19">
        <v>0</v>
      </c>
      <c r="CH174" s="19">
        <v>0</v>
      </c>
      <c r="CI174" s="19">
        <v>0</v>
      </c>
      <c r="CJ174" s="19">
        <v>0</v>
      </c>
      <c r="CK174" s="19">
        <v>0</v>
      </c>
      <c r="CL174" s="19">
        <v>0</v>
      </c>
      <c r="CM174" s="19">
        <v>0</v>
      </c>
      <c r="CN174" s="19">
        <v>0</v>
      </c>
      <c r="CO174" s="19">
        <v>0</v>
      </c>
      <c r="CP174" s="19">
        <v>0</v>
      </c>
      <c r="CQ174" s="19">
        <v>0</v>
      </c>
      <c r="CR174" s="19">
        <v>0</v>
      </c>
      <c r="CS174" s="19">
        <v>0</v>
      </c>
      <c r="CT174" s="19">
        <v>0</v>
      </c>
      <c r="CU174" s="19">
        <v>0</v>
      </c>
      <c r="CV174" s="23">
        <f t="shared" si="290"/>
        <v>0</v>
      </c>
      <c r="CW174" s="23">
        <f t="shared" si="291"/>
        <v>0</v>
      </c>
      <c r="CX174" s="23">
        <f t="shared" si="292"/>
        <v>0</v>
      </c>
      <c r="CY174" s="23">
        <f t="shared" si="293"/>
        <v>0</v>
      </c>
      <c r="CZ174" s="23">
        <f t="shared" si="294"/>
        <v>0</v>
      </c>
      <c r="DA174" s="23">
        <f t="shared" si="295"/>
        <v>0</v>
      </c>
      <c r="DB174" s="23">
        <f t="shared" si="296"/>
        <v>0</v>
      </c>
      <c r="DC174" s="23">
        <f t="shared" si="297"/>
        <v>0</v>
      </c>
      <c r="DD174" s="23">
        <f t="shared" si="298"/>
        <v>0.25</v>
      </c>
      <c r="DE174" s="23">
        <f t="shared" si="299"/>
        <v>0</v>
      </c>
      <c r="DF174" s="23">
        <f t="shared" si="300"/>
        <v>0.65</v>
      </c>
      <c r="DG174" s="23">
        <f t="shared" si="301"/>
        <v>0</v>
      </c>
      <c r="DH174" s="23">
        <f t="shared" si="302"/>
        <v>0</v>
      </c>
      <c r="DI174" s="23">
        <f t="shared" si="303"/>
        <v>0</v>
      </c>
      <c r="DJ174" s="23">
        <f t="shared" si="304"/>
        <v>0</v>
      </c>
      <c r="DK174" s="19">
        <v>0</v>
      </c>
      <c r="DL174" s="12"/>
    </row>
    <row r="175" spans="1:116" s="13" customFormat="1" ht="47.25" x14ac:dyDescent="0.25">
      <c r="A175" s="11" t="s">
        <v>252</v>
      </c>
      <c r="B175" s="32" t="s">
        <v>343</v>
      </c>
      <c r="C175" s="28" t="s">
        <v>344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  <c r="AV175" s="19">
        <v>0</v>
      </c>
      <c r="AW175" s="19">
        <v>0</v>
      </c>
      <c r="AX175" s="19">
        <v>0</v>
      </c>
      <c r="AY175" s="19">
        <v>0</v>
      </c>
      <c r="AZ175" s="19">
        <v>0</v>
      </c>
      <c r="BA175" s="19">
        <v>0</v>
      </c>
      <c r="BB175" s="19">
        <v>0</v>
      </c>
      <c r="BC175" s="19">
        <v>0</v>
      </c>
      <c r="BD175" s="19">
        <v>0</v>
      </c>
      <c r="BE175" s="19">
        <v>0</v>
      </c>
      <c r="BF175" s="19">
        <v>0</v>
      </c>
      <c r="BG175" s="19">
        <v>0</v>
      </c>
      <c r="BH175" s="19">
        <v>0</v>
      </c>
      <c r="BI175" s="19">
        <v>0</v>
      </c>
      <c r="BJ175" s="19">
        <v>0</v>
      </c>
      <c r="BK175" s="19">
        <v>0</v>
      </c>
      <c r="BL175" s="19">
        <v>0</v>
      </c>
      <c r="BM175" s="19">
        <v>0</v>
      </c>
      <c r="BN175" s="20">
        <v>0</v>
      </c>
      <c r="BO175" s="19">
        <v>0</v>
      </c>
      <c r="BP175" s="19">
        <v>0</v>
      </c>
      <c r="BQ175" s="19">
        <v>0</v>
      </c>
      <c r="BR175" s="19">
        <v>0</v>
      </c>
      <c r="BS175" s="19">
        <v>0</v>
      </c>
      <c r="BT175" s="19">
        <v>0</v>
      </c>
      <c r="BU175" s="19">
        <v>0</v>
      </c>
      <c r="BV175" s="19">
        <v>0</v>
      </c>
      <c r="BW175" s="19">
        <v>0</v>
      </c>
      <c r="BX175" s="19">
        <v>0</v>
      </c>
      <c r="BY175" s="19">
        <v>0</v>
      </c>
      <c r="BZ175" s="19">
        <v>0</v>
      </c>
      <c r="CA175" s="19">
        <v>0</v>
      </c>
      <c r="CB175" s="19">
        <v>0</v>
      </c>
      <c r="CC175" s="19">
        <v>0</v>
      </c>
      <c r="CD175" s="19">
        <v>0</v>
      </c>
      <c r="CE175" s="19">
        <v>0</v>
      </c>
      <c r="CF175" s="19">
        <v>0</v>
      </c>
      <c r="CG175" s="19">
        <v>0</v>
      </c>
      <c r="CH175" s="19">
        <v>0</v>
      </c>
      <c r="CI175" s="19">
        <v>0</v>
      </c>
      <c r="CJ175" s="19">
        <v>0</v>
      </c>
      <c r="CK175" s="19">
        <v>0</v>
      </c>
      <c r="CL175" s="19">
        <v>0</v>
      </c>
      <c r="CM175" s="19">
        <v>0</v>
      </c>
      <c r="CN175" s="19">
        <v>0</v>
      </c>
      <c r="CO175" s="19">
        <v>0</v>
      </c>
      <c r="CP175" s="19">
        <v>0</v>
      </c>
      <c r="CQ175" s="19">
        <v>0</v>
      </c>
      <c r="CR175" s="19">
        <v>0</v>
      </c>
      <c r="CS175" s="19">
        <v>0</v>
      </c>
      <c r="CT175" s="19">
        <v>0</v>
      </c>
      <c r="CU175" s="19">
        <v>0</v>
      </c>
      <c r="CV175" s="23">
        <f t="shared" si="290"/>
        <v>0</v>
      </c>
      <c r="CW175" s="23">
        <f t="shared" si="291"/>
        <v>0</v>
      </c>
      <c r="CX175" s="23">
        <f t="shared" si="292"/>
        <v>0</v>
      </c>
      <c r="CY175" s="23">
        <f t="shared" si="293"/>
        <v>0</v>
      </c>
      <c r="CZ175" s="23">
        <f t="shared" si="294"/>
        <v>0</v>
      </c>
      <c r="DA175" s="23">
        <f t="shared" si="295"/>
        <v>0</v>
      </c>
      <c r="DB175" s="23">
        <f t="shared" si="296"/>
        <v>0</v>
      </c>
      <c r="DC175" s="23">
        <f t="shared" si="297"/>
        <v>0</v>
      </c>
      <c r="DD175" s="23">
        <f t="shared" si="298"/>
        <v>0</v>
      </c>
      <c r="DE175" s="23">
        <f t="shared" si="299"/>
        <v>0</v>
      </c>
      <c r="DF175" s="23">
        <f t="shared" si="300"/>
        <v>0</v>
      </c>
      <c r="DG175" s="23">
        <f t="shared" si="301"/>
        <v>0</v>
      </c>
      <c r="DH175" s="23">
        <f t="shared" si="302"/>
        <v>0</v>
      </c>
      <c r="DI175" s="23">
        <f t="shared" si="303"/>
        <v>0</v>
      </c>
      <c r="DJ175" s="23">
        <f t="shared" si="304"/>
        <v>0</v>
      </c>
      <c r="DK175" s="19">
        <v>0</v>
      </c>
      <c r="DL175" s="12"/>
    </row>
    <row r="176" spans="1:116" s="13" customFormat="1" ht="47.25" x14ac:dyDescent="0.25">
      <c r="A176" s="11" t="s">
        <v>254</v>
      </c>
      <c r="B176" s="35" t="s">
        <v>345</v>
      </c>
      <c r="C176" s="28" t="s">
        <v>346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  <c r="AO176" s="19">
        <v>0</v>
      </c>
      <c r="AP176" s="19">
        <v>0</v>
      </c>
      <c r="AQ176" s="19">
        <v>0</v>
      </c>
      <c r="AR176" s="19">
        <v>0</v>
      </c>
      <c r="AS176" s="19">
        <v>0</v>
      </c>
      <c r="AT176" s="19">
        <v>0</v>
      </c>
      <c r="AU176" s="19">
        <v>0</v>
      </c>
      <c r="AV176" s="19">
        <v>0</v>
      </c>
      <c r="AW176" s="19">
        <v>0</v>
      </c>
      <c r="AX176" s="19">
        <v>0</v>
      </c>
      <c r="AY176" s="19">
        <v>0</v>
      </c>
      <c r="AZ176" s="19">
        <v>0</v>
      </c>
      <c r="BA176" s="19">
        <v>0</v>
      </c>
      <c r="BB176" s="19">
        <v>0</v>
      </c>
      <c r="BC176" s="19">
        <v>0</v>
      </c>
      <c r="BD176" s="19">
        <v>0</v>
      </c>
      <c r="BE176" s="19">
        <v>0</v>
      </c>
      <c r="BF176" s="19">
        <v>0</v>
      </c>
      <c r="BG176" s="19">
        <v>0</v>
      </c>
      <c r="BH176" s="19">
        <v>0</v>
      </c>
      <c r="BI176" s="19">
        <v>0</v>
      </c>
      <c r="BJ176" s="19">
        <v>6.5000000000000002E-2</v>
      </c>
      <c r="BK176" s="19">
        <v>0</v>
      </c>
      <c r="BL176" s="19">
        <v>0</v>
      </c>
      <c r="BM176" s="19">
        <v>0</v>
      </c>
      <c r="BN176" s="20">
        <v>0</v>
      </c>
      <c r="BO176" s="19">
        <v>0</v>
      </c>
      <c r="BP176" s="19">
        <v>0</v>
      </c>
      <c r="BQ176" s="19">
        <v>0</v>
      </c>
      <c r="BR176" s="19">
        <v>0</v>
      </c>
      <c r="BS176" s="19">
        <v>0</v>
      </c>
      <c r="BT176" s="19">
        <v>0</v>
      </c>
      <c r="BU176" s="19">
        <v>0</v>
      </c>
      <c r="BV176" s="19">
        <v>0</v>
      </c>
      <c r="BW176" s="19">
        <v>0</v>
      </c>
      <c r="BX176" s="19">
        <v>0</v>
      </c>
      <c r="BY176" s="19">
        <v>0</v>
      </c>
      <c r="BZ176" s="19">
        <v>0</v>
      </c>
      <c r="CA176" s="19">
        <v>0</v>
      </c>
      <c r="CB176" s="19">
        <v>0</v>
      </c>
      <c r="CC176" s="19">
        <v>0</v>
      </c>
      <c r="CD176" s="19">
        <v>0</v>
      </c>
      <c r="CE176" s="19">
        <v>0</v>
      </c>
      <c r="CF176" s="19">
        <v>0</v>
      </c>
      <c r="CG176" s="19">
        <v>0</v>
      </c>
      <c r="CH176" s="19">
        <v>0</v>
      </c>
      <c r="CI176" s="19">
        <v>0</v>
      </c>
      <c r="CJ176" s="19">
        <v>0</v>
      </c>
      <c r="CK176" s="19">
        <v>0</v>
      </c>
      <c r="CL176" s="19">
        <v>0</v>
      </c>
      <c r="CM176" s="19">
        <v>0</v>
      </c>
      <c r="CN176" s="19">
        <v>0</v>
      </c>
      <c r="CO176" s="19">
        <v>0</v>
      </c>
      <c r="CP176" s="19">
        <v>0</v>
      </c>
      <c r="CQ176" s="19">
        <v>0</v>
      </c>
      <c r="CR176" s="19">
        <v>0</v>
      </c>
      <c r="CS176" s="19">
        <v>0</v>
      </c>
      <c r="CT176" s="19">
        <v>0</v>
      </c>
      <c r="CU176" s="19">
        <v>0</v>
      </c>
      <c r="CV176" s="23">
        <f t="shared" si="290"/>
        <v>0</v>
      </c>
      <c r="CW176" s="23">
        <f t="shared" si="291"/>
        <v>0</v>
      </c>
      <c r="CX176" s="23">
        <f t="shared" si="292"/>
        <v>0</v>
      </c>
      <c r="CY176" s="23">
        <f t="shared" si="293"/>
        <v>0</v>
      </c>
      <c r="CZ176" s="23">
        <f t="shared" si="294"/>
        <v>0</v>
      </c>
      <c r="DA176" s="23">
        <f t="shared" si="295"/>
        <v>0</v>
      </c>
      <c r="DB176" s="23">
        <f t="shared" si="296"/>
        <v>0</v>
      </c>
      <c r="DC176" s="23">
        <f t="shared" si="297"/>
        <v>0</v>
      </c>
      <c r="DD176" s="23">
        <f t="shared" si="298"/>
        <v>0</v>
      </c>
      <c r="DE176" s="23">
        <f t="shared" si="299"/>
        <v>0</v>
      </c>
      <c r="DF176" s="23">
        <f t="shared" si="300"/>
        <v>6.5000000000000002E-2</v>
      </c>
      <c r="DG176" s="23">
        <f t="shared" si="301"/>
        <v>0</v>
      </c>
      <c r="DH176" s="23">
        <f t="shared" si="302"/>
        <v>0</v>
      </c>
      <c r="DI176" s="23">
        <f t="shared" si="303"/>
        <v>0</v>
      </c>
      <c r="DJ176" s="23">
        <f t="shared" si="304"/>
        <v>0</v>
      </c>
      <c r="DK176" s="19">
        <v>0</v>
      </c>
      <c r="DL176" s="12"/>
    </row>
    <row r="177" spans="1:116" s="13" customFormat="1" ht="31.5" x14ac:dyDescent="0.25">
      <c r="A177" s="11" t="s">
        <v>258</v>
      </c>
      <c r="B177" s="35" t="s">
        <v>347</v>
      </c>
      <c r="C177" s="28" t="s">
        <v>348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  <c r="AV177" s="19">
        <v>0</v>
      </c>
      <c r="AW177" s="19">
        <v>0</v>
      </c>
      <c r="AX177" s="19">
        <v>0</v>
      </c>
      <c r="AY177" s="19">
        <v>0</v>
      </c>
      <c r="AZ177" s="19">
        <v>0</v>
      </c>
      <c r="BA177" s="19">
        <v>0</v>
      </c>
      <c r="BB177" s="19">
        <v>0</v>
      </c>
      <c r="BC177" s="19">
        <v>0</v>
      </c>
      <c r="BD177" s="19">
        <v>0</v>
      </c>
      <c r="BE177" s="19">
        <v>0</v>
      </c>
      <c r="BF177" s="19">
        <v>0</v>
      </c>
      <c r="BG177" s="19">
        <v>0</v>
      </c>
      <c r="BH177" s="19">
        <v>0.25</v>
      </c>
      <c r="BI177" s="19">
        <v>0</v>
      </c>
      <c r="BJ177" s="19">
        <v>3.3000000000000002E-2</v>
      </c>
      <c r="BK177" s="19">
        <v>0</v>
      </c>
      <c r="BL177" s="19">
        <v>0</v>
      </c>
      <c r="BM177" s="19">
        <v>0</v>
      </c>
      <c r="BN177" s="20">
        <v>0</v>
      </c>
      <c r="BO177" s="19">
        <v>0</v>
      </c>
      <c r="BP177" s="19">
        <v>0</v>
      </c>
      <c r="BQ177" s="19">
        <v>0</v>
      </c>
      <c r="BR177" s="19">
        <v>0</v>
      </c>
      <c r="BS177" s="19">
        <v>0</v>
      </c>
      <c r="BT177" s="19">
        <v>0</v>
      </c>
      <c r="BU177" s="19">
        <v>0</v>
      </c>
      <c r="BV177" s="19">
        <v>0</v>
      </c>
      <c r="BW177" s="19">
        <v>0</v>
      </c>
      <c r="BX177" s="19">
        <v>0</v>
      </c>
      <c r="BY177" s="19">
        <v>0</v>
      </c>
      <c r="BZ177" s="19">
        <v>0</v>
      </c>
      <c r="CA177" s="19">
        <v>0</v>
      </c>
      <c r="CB177" s="19">
        <v>0</v>
      </c>
      <c r="CC177" s="19">
        <v>0</v>
      </c>
      <c r="CD177" s="19">
        <v>0</v>
      </c>
      <c r="CE177" s="19">
        <v>0</v>
      </c>
      <c r="CF177" s="19">
        <v>0</v>
      </c>
      <c r="CG177" s="19">
        <v>0</v>
      </c>
      <c r="CH177" s="19">
        <v>0</v>
      </c>
      <c r="CI177" s="19">
        <v>0</v>
      </c>
      <c r="CJ177" s="19">
        <v>0</v>
      </c>
      <c r="CK177" s="19">
        <v>0</v>
      </c>
      <c r="CL177" s="19">
        <v>0</v>
      </c>
      <c r="CM177" s="19">
        <v>0</v>
      </c>
      <c r="CN177" s="19">
        <v>0</v>
      </c>
      <c r="CO177" s="19">
        <v>0</v>
      </c>
      <c r="CP177" s="19">
        <v>0</v>
      </c>
      <c r="CQ177" s="19">
        <v>0</v>
      </c>
      <c r="CR177" s="19">
        <v>0</v>
      </c>
      <c r="CS177" s="19">
        <v>0</v>
      </c>
      <c r="CT177" s="19">
        <v>0</v>
      </c>
      <c r="CU177" s="19">
        <v>0</v>
      </c>
      <c r="CV177" s="23">
        <f t="shared" si="290"/>
        <v>0</v>
      </c>
      <c r="CW177" s="23">
        <f t="shared" si="291"/>
        <v>0</v>
      </c>
      <c r="CX177" s="23">
        <f t="shared" si="292"/>
        <v>0</v>
      </c>
      <c r="CY177" s="23">
        <f t="shared" si="293"/>
        <v>0</v>
      </c>
      <c r="CZ177" s="23">
        <f t="shared" si="294"/>
        <v>0</v>
      </c>
      <c r="DA177" s="23">
        <f t="shared" si="295"/>
        <v>0</v>
      </c>
      <c r="DB177" s="23">
        <f t="shared" si="296"/>
        <v>0</v>
      </c>
      <c r="DC177" s="23">
        <f t="shared" si="297"/>
        <v>0</v>
      </c>
      <c r="DD177" s="23">
        <f t="shared" si="298"/>
        <v>0.25</v>
      </c>
      <c r="DE177" s="23">
        <f t="shared" si="299"/>
        <v>0</v>
      </c>
      <c r="DF177" s="23">
        <f t="shared" si="300"/>
        <v>3.3000000000000002E-2</v>
      </c>
      <c r="DG177" s="23">
        <f t="shared" si="301"/>
        <v>0</v>
      </c>
      <c r="DH177" s="23">
        <f t="shared" si="302"/>
        <v>0</v>
      </c>
      <c r="DI177" s="23">
        <f t="shared" si="303"/>
        <v>0</v>
      </c>
      <c r="DJ177" s="23">
        <f t="shared" si="304"/>
        <v>0</v>
      </c>
      <c r="DK177" s="19">
        <v>0</v>
      </c>
      <c r="DL177" s="12"/>
    </row>
    <row r="178" spans="1:116" s="13" customFormat="1" x14ac:dyDescent="0.25">
      <c r="A178" s="11" t="s">
        <v>389</v>
      </c>
      <c r="B178" s="17" t="s">
        <v>349</v>
      </c>
      <c r="C178" s="28" t="s">
        <v>350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  <c r="AO178" s="19">
        <v>0</v>
      </c>
      <c r="AP178" s="19">
        <v>0</v>
      </c>
      <c r="AQ178" s="19">
        <v>0</v>
      </c>
      <c r="AR178" s="19">
        <v>0</v>
      </c>
      <c r="AS178" s="19">
        <v>0</v>
      </c>
      <c r="AT178" s="19">
        <v>0</v>
      </c>
      <c r="AU178" s="19">
        <v>0</v>
      </c>
      <c r="AV178" s="19">
        <v>0</v>
      </c>
      <c r="AW178" s="19">
        <v>0</v>
      </c>
      <c r="AX178" s="19">
        <v>0</v>
      </c>
      <c r="AY178" s="19">
        <v>0</v>
      </c>
      <c r="AZ178" s="19">
        <v>0</v>
      </c>
      <c r="BA178" s="19">
        <v>0</v>
      </c>
      <c r="BB178" s="19">
        <v>0</v>
      </c>
      <c r="BC178" s="19">
        <v>0</v>
      </c>
      <c r="BD178" s="19">
        <v>0</v>
      </c>
      <c r="BE178" s="19">
        <v>0</v>
      </c>
      <c r="BF178" s="19">
        <v>0</v>
      </c>
      <c r="BG178" s="19">
        <v>0</v>
      </c>
      <c r="BH178" s="19">
        <v>0.25</v>
      </c>
      <c r="BI178" s="19">
        <v>0</v>
      </c>
      <c r="BJ178" s="19">
        <v>0</v>
      </c>
      <c r="BK178" s="19">
        <v>0</v>
      </c>
      <c r="BL178" s="19">
        <v>0</v>
      </c>
      <c r="BM178" s="19">
        <v>0</v>
      </c>
      <c r="BN178" s="20">
        <v>0</v>
      </c>
      <c r="BO178" s="19">
        <v>0</v>
      </c>
      <c r="BP178" s="19">
        <v>0</v>
      </c>
      <c r="BQ178" s="19">
        <v>0</v>
      </c>
      <c r="BR178" s="19">
        <v>0</v>
      </c>
      <c r="BS178" s="19">
        <v>0</v>
      </c>
      <c r="BT178" s="19">
        <v>0</v>
      </c>
      <c r="BU178" s="19">
        <v>0</v>
      </c>
      <c r="BV178" s="19">
        <v>0</v>
      </c>
      <c r="BW178" s="19">
        <v>0</v>
      </c>
      <c r="BX178" s="19">
        <v>0</v>
      </c>
      <c r="BY178" s="19">
        <v>0</v>
      </c>
      <c r="BZ178" s="19">
        <v>0</v>
      </c>
      <c r="CA178" s="19">
        <v>0</v>
      </c>
      <c r="CB178" s="19">
        <v>0</v>
      </c>
      <c r="CC178" s="19">
        <v>0</v>
      </c>
      <c r="CD178" s="19">
        <v>0</v>
      </c>
      <c r="CE178" s="19">
        <v>0</v>
      </c>
      <c r="CF178" s="19">
        <v>0</v>
      </c>
      <c r="CG178" s="19">
        <v>0</v>
      </c>
      <c r="CH178" s="19">
        <v>0</v>
      </c>
      <c r="CI178" s="19">
        <v>0</v>
      </c>
      <c r="CJ178" s="19">
        <v>0</v>
      </c>
      <c r="CK178" s="19">
        <v>0</v>
      </c>
      <c r="CL178" s="19">
        <v>0</v>
      </c>
      <c r="CM178" s="19">
        <v>0</v>
      </c>
      <c r="CN178" s="19">
        <v>0</v>
      </c>
      <c r="CO178" s="19">
        <v>0</v>
      </c>
      <c r="CP178" s="19">
        <v>0</v>
      </c>
      <c r="CQ178" s="19">
        <v>0</v>
      </c>
      <c r="CR178" s="19">
        <v>0</v>
      </c>
      <c r="CS178" s="19">
        <v>0</v>
      </c>
      <c r="CT178" s="19">
        <v>0</v>
      </c>
      <c r="CU178" s="19">
        <v>0</v>
      </c>
      <c r="CV178" s="23">
        <f t="shared" si="290"/>
        <v>0</v>
      </c>
      <c r="CW178" s="23">
        <f t="shared" si="291"/>
        <v>0</v>
      </c>
      <c r="CX178" s="23">
        <f t="shared" si="292"/>
        <v>0</v>
      </c>
      <c r="CY178" s="23">
        <f t="shared" si="293"/>
        <v>0</v>
      </c>
      <c r="CZ178" s="23">
        <f t="shared" si="294"/>
        <v>0</v>
      </c>
      <c r="DA178" s="23">
        <f t="shared" si="295"/>
        <v>0</v>
      </c>
      <c r="DB178" s="23">
        <f t="shared" si="296"/>
        <v>0</v>
      </c>
      <c r="DC178" s="23">
        <f t="shared" si="297"/>
        <v>0</v>
      </c>
      <c r="DD178" s="23">
        <f t="shared" si="298"/>
        <v>0.25</v>
      </c>
      <c r="DE178" s="23">
        <f t="shared" si="299"/>
        <v>0</v>
      </c>
      <c r="DF178" s="23">
        <f t="shared" si="300"/>
        <v>0</v>
      </c>
      <c r="DG178" s="23">
        <f t="shared" si="301"/>
        <v>0</v>
      </c>
      <c r="DH178" s="23">
        <f t="shared" si="302"/>
        <v>0</v>
      </c>
      <c r="DI178" s="23">
        <f t="shared" si="303"/>
        <v>0</v>
      </c>
      <c r="DJ178" s="23">
        <f t="shared" si="304"/>
        <v>0</v>
      </c>
      <c r="DK178" s="19">
        <v>0</v>
      </c>
      <c r="DL178" s="12"/>
    </row>
    <row r="179" spans="1:116" s="13" customFormat="1" ht="31.5" x14ac:dyDescent="0.25">
      <c r="A179" s="11" t="s">
        <v>390</v>
      </c>
      <c r="B179" s="17" t="s">
        <v>351</v>
      </c>
      <c r="C179" s="28" t="s">
        <v>352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  <c r="AO179" s="19">
        <v>0</v>
      </c>
      <c r="AP179" s="19">
        <v>0</v>
      </c>
      <c r="AQ179" s="19">
        <v>0</v>
      </c>
      <c r="AR179" s="19">
        <v>0</v>
      </c>
      <c r="AS179" s="19">
        <v>0</v>
      </c>
      <c r="AT179" s="19">
        <v>0</v>
      </c>
      <c r="AU179" s="19">
        <v>0</v>
      </c>
      <c r="AV179" s="19">
        <v>0</v>
      </c>
      <c r="AW179" s="19">
        <v>0</v>
      </c>
      <c r="AX179" s="19">
        <v>0</v>
      </c>
      <c r="AY179" s="19">
        <v>0</v>
      </c>
      <c r="AZ179" s="19">
        <v>0</v>
      </c>
      <c r="BA179" s="19">
        <v>0</v>
      </c>
      <c r="BB179" s="19">
        <v>0</v>
      </c>
      <c r="BC179" s="19">
        <v>0</v>
      </c>
      <c r="BD179" s="19">
        <v>0</v>
      </c>
      <c r="BE179" s="19">
        <v>0</v>
      </c>
      <c r="BF179" s="19">
        <v>0</v>
      </c>
      <c r="BG179" s="19">
        <v>0</v>
      </c>
      <c r="BH179" s="19">
        <v>0.4</v>
      </c>
      <c r="BI179" s="19">
        <v>0</v>
      </c>
      <c r="BJ179" s="19">
        <v>0.56999999999999995</v>
      </c>
      <c r="BK179" s="19">
        <v>0</v>
      </c>
      <c r="BL179" s="19">
        <v>0</v>
      </c>
      <c r="BM179" s="19">
        <v>0</v>
      </c>
      <c r="BN179" s="20">
        <v>0</v>
      </c>
      <c r="BO179" s="19">
        <v>0</v>
      </c>
      <c r="BP179" s="19">
        <v>0</v>
      </c>
      <c r="BQ179" s="19">
        <v>0</v>
      </c>
      <c r="BR179" s="19">
        <v>0</v>
      </c>
      <c r="BS179" s="19">
        <v>0</v>
      </c>
      <c r="BT179" s="19">
        <v>0</v>
      </c>
      <c r="BU179" s="19">
        <v>0</v>
      </c>
      <c r="BV179" s="19">
        <v>0</v>
      </c>
      <c r="BW179" s="19">
        <v>0</v>
      </c>
      <c r="BX179" s="19">
        <v>0</v>
      </c>
      <c r="BY179" s="19">
        <v>0</v>
      </c>
      <c r="BZ179" s="19">
        <v>0</v>
      </c>
      <c r="CA179" s="19">
        <v>0</v>
      </c>
      <c r="CB179" s="19">
        <v>0</v>
      </c>
      <c r="CC179" s="19">
        <v>0</v>
      </c>
      <c r="CD179" s="19">
        <v>0</v>
      </c>
      <c r="CE179" s="19">
        <v>0</v>
      </c>
      <c r="CF179" s="19">
        <v>0</v>
      </c>
      <c r="CG179" s="19">
        <v>0</v>
      </c>
      <c r="CH179" s="19">
        <v>0</v>
      </c>
      <c r="CI179" s="19">
        <v>0</v>
      </c>
      <c r="CJ179" s="19">
        <v>0</v>
      </c>
      <c r="CK179" s="19">
        <v>0</v>
      </c>
      <c r="CL179" s="19">
        <v>0</v>
      </c>
      <c r="CM179" s="19">
        <v>0</v>
      </c>
      <c r="CN179" s="19">
        <v>0</v>
      </c>
      <c r="CO179" s="19">
        <v>0</v>
      </c>
      <c r="CP179" s="19">
        <v>0</v>
      </c>
      <c r="CQ179" s="19">
        <v>0</v>
      </c>
      <c r="CR179" s="19">
        <v>0</v>
      </c>
      <c r="CS179" s="19">
        <v>0</v>
      </c>
      <c r="CT179" s="19">
        <v>0</v>
      </c>
      <c r="CU179" s="19">
        <v>0</v>
      </c>
      <c r="CV179" s="23">
        <f t="shared" si="290"/>
        <v>0</v>
      </c>
      <c r="CW179" s="23">
        <f t="shared" si="291"/>
        <v>0</v>
      </c>
      <c r="CX179" s="23">
        <f t="shared" si="292"/>
        <v>0</v>
      </c>
      <c r="CY179" s="23">
        <f t="shared" si="293"/>
        <v>0</v>
      </c>
      <c r="CZ179" s="23">
        <f t="shared" si="294"/>
        <v>0</v>
      </c>
      <c r="DA179" s="23">
        <f t="shared" si="295"/>
        <v>0</v>
      </c>
      <c r="DB179" s="23">
        <f t="shared" si="296"/>
        <v>0</v>
      </c>
      <c r="DC179" s="23">
        <f t="shared" si="297"/>
        <v>0</v>
      </c>
      <c r="DD179" s="23">
        <f t="shared" si="298"/>
        <v>0.4</v>
      </c>
      <c r="DE179" s="23">
        <f t="shared" si="299"/>
        <v>0</v>
      </c>
      <c r="DF179" s="23">
        <f t="shared" si="300"/>
        <v>0.56999999999999995</v>
      </c>
      <c r="DG179" s="23">
        <f t="shared" si="301"/>
        <v>0</v>
      </c>
      <c r="DH179" s="23">
        <f t="shared" si="302"/>
        <v>0</v>
      </c>
      <c r="DI179" s="23">
        <f t="shared" si="303"/>
        <v>0</v>
      </c>
      <c r="DJ179" s="23">
        <f t="shared" si="304"/>
        <v>0</v>
      </c>
      <c r="DK179" s="19">
        <v>0</v>
      </c>
      <c r="DL179" s="12"/>
    </row>
    <row r="180" spans="1:116" s="13" customFormat="1" ht="129.75" customHeight="1" x14ac:dyDescent="0.25">
      <c r="A180" s="11" t="s">
        <v>391</v>
      </c>
      <c r="B180" s="17" t="s">
        <v>353</v>
      </c>
      <c r="C180" s="28" t="s">
        <v>354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  <c r="AV180" s="19">
        <v>0</v>
      </c>
      <c r="AW180" s="19">
        <v>0</v>
      </c>
      <c r="AX180" s="19">
        <v>0</v>
      </c>
      <c r="AY180" s="19">
        <v>0</v>
      </c>
      <c r="AZ180" s="19">
        <v>0</v>
      </c>
      <c r="BA180" s="19">
        <v>0</v>
      </c>
      <c r="BB180" s="19">
        <v>0</v>
      </c>
      <c r="BC180" s="19">
        <v>0</v>
      </c>
      <c r="BD180" s="19">
        <v>0</v>
      </c>
      <c r="BE180" s="19">
        <v>0</v>
      </c>
      <c r="BF180" s="19">
        <v>0</v>
      </c>
      <c r="BG180" s="19">
        <v>0</v>
      </c>
      <c r="BH180" s="19">
        <v>0</v>
      </c>
      <c r="BI180" s="19">
        <v>0</v>
      </c>
      <c r="BJ180" s="19">
        <v>1.2150000000000001</v>
      </c>
      <c r="BK180" s="19">
        <v>0</v>
      </c>
      <c r="BL180" s="19">
        <v>2.78</v>
      </c>
      <c r="BM180" s="19">
        <v>0</v>
      </c>
      <c r="BN180" s="20">
        <v>0</v>
      </c>
      <c r="BO180" s="19">
        <v>0</v>
      </c>
      <c r="BP180" s="19">
        <v>0</v>
      </c>
      <c r="BQ180" s="19">
        <v>0</v>
      </c>
      <c r="BR180" s="19">
        <v>0</v>
      </c>
      <c r="BS180" s="19">
        <v>0</v>
      </c>
      <c r="BT180" s="19">
        <v>0</v>
      </c>
      <c r="BU180" s="19">
        <v>0</v>
      </c>
      <c r="BV180" s="19">
        <v>0</v>
      </c>
      <c r="BW180" s="19">
        <v>0</v>
      </c>
      <c r="BX180" s="19">
        <v>0</v>
      </c>
      <c r="BY180" s="19">
        <v>0</v>
      </c>
      <c r="BZ180" s="19">
        <v>0</v>
      </c>
      <c r="CA180" s="19">
        <v>0</v>
      </c>
      <c r="CB180" s="19">
        <v>0</v>
      </c>
      <c r="CC180" s="19">
        <v>0</v>
      </c>
      <c r="CD180" s="19">
        <v>0</v>
      </c>
      <c r="CE180" s="19">
        <v>0</v>
      </c>
      <c r="CF180" s="19">
        <v>0</v>
      </c>
      <c r="CG180" s="19">
        <v>0</v>
      </c>
      <c r="CH180" s="19">
        <v>0</v>
      </c>
      <c r="CI180" s="19">
        <v>0</v>
      </c>
      <c r="CJ180" s="19">
        <v>0</v>
      </c>
      <c r="CK180" s="19">
        <v>0</v>
      </c>
      <c r="CL180" s="19">
        <v>0</v>
      </c>
      <c r="CM180" s="19">
        <v>0</v>
      </c>
      <c r="CN180" s="19">
        <v>0</v>
      </c>
      <c r="CO180" s="19">
        <v>0</v>
      </c>
      <c r="CP180" s="19">
        <v>0</v>
      </c>
      <c r="CQ180" s="19">
        <v>0</v>
      </c>
      <c r="CR180" s="19">
        <v>0</v>
      </c>
      <c r="CS180" s="19">
        <v>0</v>
      </c>
      <c r="CT180" s="19">
        <v>0</v>
      </c>
      <c r="CU180" s="19">
        <v>0</v>
      </c>
      <c r="CV180" s="23">
        <f t="shared" si="290"/>
        <v>0</v>
      </c>
      <c r="CW180" s="23">
        <f t="shared" si="291"/>
        <v>0</v>
      </c>
      <c r="CX180" s="23">
        <f t="shared" si="292"/>
        <v>0</v>
      </c>
      <c r="CY180" s="23">
        <f t="shared" si="293"/>
        <v>0</v>
      </c>
      <c r="CZ180" s="23">
        <f t="shared" si="294"/>
        <v>0</v>
      </c>
      <c r="DA180" s="23">
        <f t="shared" si="295"/>
        <v>0</v>
      </c>
      <c r="DB180" s="23">
        <f t="shared" si="296"/>
        <v>0</v>
      </c>
      <c r="DC180" s="23">
        <f t="shared" si="297"/>
        <v>0</v>
      </c>
      <c r="DD180" s="23">
        <f t="shared" si="298"/>
        <v>0</v>
      </c>
      <c r="DE180" s="23">
        <f t="shared" si="299"/>
        <v>0</v>
      </c>
      <c r="DF180" s="23">
        <f t="shared" si="300"/>
        <v>1.2150000000000001</v>
      </c>
      <c r="DG180" s="23">
        <f t="shared" si="301"/>
        <v>0</v>
      </c>
      <c r="DH180" s="23">
        <f t="shared" si="302"/>
        <v>2.78</v>
      </c>
      <c r="DI180" s="23">
        <f t="shared" si="303"/>
        <v>0</v>
      </c>
      <c r="DJ180" s="23">
        <f t="shared" si="304"/>
        <v>0</v>
      </c>
      <c r="DK180" s="19">
        <v>0</v>
      </c>
      <c r="DL180" s="12"/>
    </row>
    <row r="181" spans="1:116" s="13" customFormat="1" ht="47.25" x14ac:dyDescent="0.25">
      <c r="A181" s="11" t="s">
        <v>392</v>
      </c>
      <c r="B181" s="31" t="s">
        <v>423</v>
      </c>
      <c r="C181" s="28" t="s">
        <v>355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  <c r="AV181" s="19">
        <v>0</v>
      </c>
      <c r="AW181" s="19">
        <v>0</v>
      </c>
      <c r="AX181" s="19">
        <v>0</v>
      </c>
      <c r="AY181" s="19">
        <v>0</v>
      </c>
      <c r="AZ181" s="19">
        <v>0</v>
      </c>
      <c r="BA181" s="19">
        <v>0</v>
      </c>
      <c r="BB181" s="19">
        <v>0</v>
      </c>
      <c r="BC181" s="19">
        <v>0</v>
      </c>
      <c r="BD181" s="19">
        <v>0</v>
      </c>
      <c r="BE181" s="19">
        <v>0</v>
      </c>
      <c r="BF181" s="19">
        <v>0</v>
      </c>
      <c r="BG181" s="19">
        <v>0</v>
      </c>
      <c r="BH181" s="19">
        <v>0</v>
      </c>
      <c r="BI181" s="19">
        <v>0</v>
      </c>
      <c r="BJ181" s="19">
        <v>0.59399999999999997</v>
      </c>
      <c r="BK181" s="19">
        <v>0</v>
      </c>
      <c r="BL181" s="19">
        <v>0</v>
      </c>
      <c r="BM181" s="19">
        <v>0</v>
      </c>
      <c r="BN181" s="20">
        <v>0</v>
      </c>
      <c r="BO181" s="19">
        <v>0</v>
      </c>
      <c r="BP181" s="19">
        <v>0</v>
      </c>
      <c r="BQ181" s="19">
        <v>0</v>
      </c>
      <c r="BR181" s="19">
        <v>0</v>
      </c>
      <c r="BS181" s="19">
        <v>0</v>
      </c>
      <c r="BT181" s="19">
        <v>0</v>
      </c>
      <c r="BU181" s="19">
        <v>0</v>
      </c>
      <c r="BV181" s="19">
        <v>0</v>
      </c>
      <c r="BW181" s="19">
        <v>0</v>
      </c>
      <c r="BX181" s="19">
        <v>0</v>
      </c>
      <c r="BY181" s="19">
        <v>0</v>
      </c>
      <c r="BZ181" s="19">
        <v>0</v>
      </c>
      <c r="CA181" s="19">
        <v>0</v>
      </c>
      <c r="CB181" s="19">
        <v>0</v>
      </c>
      <c r="CC181" s="19">
        <v>0</v>
      </c>
      <c r="CD181" s="19">
        <v>0</v>
      </c>
      <c r="CE181" s="19">
        <v>0</v>
      </c>
      <c r="CF181" s="19">
        <v>0</v>
      </c>
      <c r="CG181" s="19">
        <v>0</v>
      </c>
      <c r="CH181" s="19">
        <v>0</v>
      </c>
      <c r="CI181" s="19">
        <v>0</v>
      </c>
      <c r="CJ181" s="19">
        <v>0</v>
      </c>
      <c r="CK181" s="19">
        <v>0</v>
      </c>
      <c r="CL181" s="19">
        <v>0</v>
      </c>
      <c r="CM181" s="19">
        <v>0</v>
      </c>
      <c r="CN181" s="19">
        <v>0</v>
      </c>
      <c r="CO181" s="19">
        <v>0</v>
      </c>
      <c r="CP181" s="19">
        <v>0</v>
      </c>
      <c r="CQ181" s="19">
        <v>0</v>
      </c>
      <c r="CR181" s="19">
        <v>0</v>
      </c>
      <c r="CS181" s="19">
        <v>0</v>
      </c>
      <c r="CT181" s="19">
        <v>0</v>
      </c>
      <c r="CU181" s="19">
        <v>0</v>
      </c>
      <c r="CV181" s="23">
        <f t="shared" si="290"/>
        <v>0</v>
      </c>
      <c r="CW181" s="23">
        <f t="shared" si="291"/>
        <v>0</v>
      </c>
      <c r="CX181" s="23">
        <f t="shared" si="292"/>
        <v>0</v>
      </c>
      <c r="CY181" s="23">
        <f t="shared" si="293"/>
        <v>0</v>
      </c>
      <c r="CZ181" s="23">
        <f t="shared" si="294"/>
        <v>0</v>
      </c>
      <c r="DA181" s="23">
        <f t="shared" si="295"/>
        <v>0</v>
      </c>
      <c r="DB181" s="23">
        <f t="shared" si="296"/>
        <v>0</v>
      </c>
      <c r="DC181" s="23">
        <f t="shared" si="297"/>
        <v>0</v>
      </c>
      <c r="DD181" s="23">
        <f t="shared" si="298"/>
        <v>0</v>
      </c>
      <c r="DE181" s="23">
        <f t="shared" si="299"/>
        <v>0</v>
      </c>
      <c r="DF181" s="23">
        <f t="shared" si="300"/>
        <v>0.59399999999999997</v>
      </c>
      <c r="DG181" s="23">
        <f t="shared" si="301"/>
        <v>0</v>
      </c>
      <c r="DH181" s="23">
        <f t="shared" si="302"/>
        <v>0</v>
      </c>
      <c r="DI181" s="23">
        <f t="shared" si="303"/>
        <v>0</v>
      </c>
      <c r="DJ181" s="23">
        <f t="shared" si="304"/>
        <v>0</v>
      </c>
      <c r="DK181" s="19">
        <v>0</v>
      </c>
      <c r="DL181" s="12"/>
    </row>
    <row r="182" spans="1:116" s="13" customFormat="1" ht="47.25" x14ac:dyDescent="0.25">
      <c r="A182" s="11" t="s">
        <v>393</v>
      </c>
      <c r="B182" s="31" t="s">
        <v>356</v>
      </c>
      <c r="C182" s="28" t="s">
        <v>357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19">
        <v>0</v>
      </c>
      <c r="AU182" s="19">
        <v>0</v>
      </c>
      <c r="AV182" s="19">
        <v>0</v>
      </c>
      <c r="AW182" s="19">
        <v>0</v>
      </c>
      <c r="AX182" s="19">
        <v>0</v>
      </c>
      <c r="AY182" s="19">
        <v>0</v>
      </c>
      <c r="AZ182" s="19">
        <v>0</v>
      </c>
      <c r="BA182" s="19">
        <v>0</v>
      </c>
      <c r="BB182" s="19">
        <v>0</v>
      </c>
      <c r="BC182" s="19">
        <v>0</v>
      </c>
      <c r="BD182" s="19">
        <v>0</v>
      </c>
      <c r="BE182" s="19">
        <v>0</v>
      </c>
      <c r="BF182" s="19">
        <v>0</v>
      </c>
      <c r="BG182" s="19">
        <v>0</v>
      </c>
      <c r="BH182" s="19">
        <v>0.63</v>
      </c>
      <c r="BI182" s="19">
        <v>0</v>
      </c>
      <c r="BJ182" s="19">
        <v>1.1000000000000001</v>
      </c>
      <c r="BK182" s="19">
        <v>0</v>
      </c>
      <c r="BL182" s="19">
        <v>0</v>
      </c>
      <c r="BM182" s="19">
        <v>0</v>
      </c>
      <c r="BN182" s="20">
        <v>0</v>
      </c>
      <c r="BO182" s="19">
        <v>0</v>
      </c>
      <c r="BP182" s="19">
        <v>0</v>
      </c>
      <c r="BQ182" s="19">
        <v>0</v>
      </c>
      <c r="BR182" s="19">
        <v>0</v>
      </c>
      <c r="BS182" s="19">
        <v>0</v>
      </c>
      <c r="BT182" s="19">
        <v>0</v>
      </c>
      <c r="BU182" s="19">
        <v>0</v>
      </c>
      <c r="BV182" s="19">
        <v>0</v>
      </c>
      <c r="BW182" s="19">
        <v>0</v>
      </c>
      <c r="BX182" s="19">
        <v>0</v>
      </c>
      <c r="BY182" s="19">
        <v>0</v>
      </c>
      <c r="BZ182" s="19">
        <v>0</v>
      </c>
      <c r="CA182" s="19">
        <v>0</v>
      </c>
      <c r="CB182" s="19">
        <v>0</v>
      </c>
      <c r="CC182" s="19">
        <v>0</v>
      </c>
      <c r="CD182" s="19">
        <v>0</v>
      </c>
      <c r="CE182" s="19">
        <v>0</v>
      </c>
      <c r="CF182" s="19">
        <v>0</v>
      </c>
      <c r="CG182" s="19">
        <v>0</v>
      </c>
      <c r="CH182" s="19">
        <v>0</v>
      </c>
      <c r="CI182" s="19">
        <v>0</v>
      </c>
      <c r="CJ182" s="19">
        <v>0</v>
      </c>
      <c r="CK182" s="19">
        <v>0</v>
      </c>
      <c r="CL182" s="19">
        <v>0</v>
      </c>
      <c r="CM182" s="19">
        <v>0</v>
      </c>
      <c r="CN182" s="19">
        <v>0</v>
      </c>
      <c r="CO182" s="19">
        <v>0</v>
      </c>
      <c r="CP182" s="19">
        <v>0</v>
      </c>
      <c r="CQ182" s="19">
        <v>0</v>
      </c>
      <c r="CR182" s="19">
        <v>0</v>
      </c>
      <c r="CS182" s="19">
        <v>0</v>
      </c>
      <c r="CT182" s="19">
        <v>0</v>
      </c>
      <c r="CU182" s="19">
        <v>0</v>
      </c>
      <c r="CV182" s="23">
        <f t="shared" si="290"/>
        <v>0</v>
      </c>
      <c r="CW182" s="23">
        <f t="shared" si="291"/>
        <v>0</v>
      </c>
      <c r="CX182" s="23">
        <f t="shared" si="292"/>
        <v>0</v>
      </c>
      <c r="CY182" s="23">
        <f t="shared" si="293"/>
        <v>0</v>
      </c>
      <c r="CZ182" s="23">
        <f t="shared" si="294"/>
        <v>0</v>
      </c>
      <c r="DA182" s="23">
        <f t="shared" si="295"/>
        <v>0</v>
      </c>
      <c r="DB182" s="23">
        <f t="shared" si="296"/>
        <v>0</v>
      </c>
      <c r="DC182" s="23">
        <f t="shared" si="297"/>
        <v>0</v>
      </c>
      <c r="DD182" s="23">
        <f t="shared" si="298"/>
        <v>0.63</v>
      </c>
      <c r="DE182" s="23">
        <f t="shared" si="299"/>
        <v>0</v>
      </c>
      <c r="DF182" s="23">
        <f t="shared" si="300"/>
        <v>1.1000000000000001</v>
      </c>
      <c r="DG182" s="23">
        <f t="shared" si="301"/>
        <v>0</v>
      </c>
      <c r="DH182" s="23">
        <f t="shared" si="302"/>
        <v>0</v>
      </c>
      <c r="DI182" s="23">
        <f t="shared" si="303"/>
        <v>0</v>
      </c>
      <c r="DJ182" s="23">
        <f t="shared" si="304"/>
        <v>0</v>
      </c>
      <c r="DK182" s="19">
        <v>0</v>
      </c>
      <c r="DL182" s="12"/>
    </row>
    <row r="183" spans="1:116" s="13" customFormat="1" ht="32.25" customHeight="1" x14ac:dyDescent="0.25">
      <c r="A183" s="11" t="s">
        <v>223</v>
      </c>
      <c r="B183" s="21" t="s">
        <v>224</v>
      </c>
      <c r="C183" s="22" t="s">
        <v>133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3">
        <v>0</v>
      </c>
      <c r="Z183" s="23">
        <v>0</v>
      </c>
      <c r="AA183" s="23">
        <v>0</v>
      </c>
      <c r="AB183" s="23">
        <v>0</v>
      </c>
      <c r="AC183" s="23">
        <v>0</v>
      </c>
      <c r="AD183" s="23">
        <v>0</v>
      </c>
      <c r="AE183" s="23">
        <v>0</v>
      </c>
      <c r="AF183" s="23">
        <v>0</v>
      </c>
      <c r="AG183" s="23">
        <v>0</v>
      </c>
      <c r="AH183" s="23">
        <v>0</v>
      </c>
      <c r="AI183" s="23">
        <v>0</v>
      </c>
      <c r="AJ183" s="23">
        <v>0</v>
      </c>
      <c r="AK183" s="23">
        <v>0</v>
      </c>
      <c r="AL183" s="23">
        <v>0</v>
      </c>
      <c r="AM183" s="23">
        <v>0</v>
      </c>
      <c r="AN183" s="23">
        <v>0</v>
      </c>
      <c r="AO183" s="23">
        <v>0</v>
      </c>
      <c r="AP183" s="23">
        <v>0</v>
      </c>
      <c r="AQ183" s="23">
        <v>0</v>
      </c>
      <c r="AR183" s="23">
        <v>0</v>
      </c>
      <c r="AS183" s="23">
        <v>0</v>
      </c>
      <c r="AT183" s="23">
        <v>0</v>
      </c>
      <c r="AU183" s="23">
        <v>0</v>
      </c>
      <c r="AV183" s="23">
        <v>0</v>
      </c>
      <c r="AW183" s="23">
        <v>0</v>
      </c>
      <c r="AX183" s="23">
        <v>0</v>
      </c>
      <c r="AY183" s="23">
        <v>0</v>
      </c>
      <c r="AZ183" s="23">
        <v>0</v>
      </c>
      <c r="BA183" s="23">
        <v>0</v>
      </c>
      <c r="BB183" s="23">
        <v>0</v>
      </c>
      <c r="BC183" s="23">
        <v>0</v>
      </c>
      <c r="BD183" s="23">
        <v>0</v>
      </c>
      <c r="BE183" s="23">
        <v>0</v>
      </c>
      <c r="BF183" s="23">
        <v>0</v>
      </c>
      <c r="BG183" s="23">
        <v>0</v>
      </c>
      <c r="BH183" s="23">
        <v>0</v>
      </c>
      <c r="BI183" s="23">
        <v>0</v>
      </c>
      <c r="BJ183" s="23">
        <v>0</v>
      </c>
      <c r="BK183" s="23">
        <v>0</v>
      </c>
      <c r="BL183" s="23">
        <v>0</v>
      </c>
      <c r="BM183" s="23">
        <v>0</v>
      </c>
      <c r="BN183" s="27">
        <v>0</v>
      </c>
      <c r="BO183" s="23">
        <v>0</v>
      </c>
      <c r="BP183" s="23">
        <v>0</v>
      </c>
      <c r="BQ183" s="23">
        <v>0</v>
      </c>
      <c r="BR183" s="23">
        <v>0</v>
      </c>
      <c r="BS183" s="23">
        <v>0</v>
      </c>
      <c r="BT183" s="23">
        <v>0</v>
      </c>
      <c r="BU183" s="23">
        <v>0</v>
      </c>
      <c r="BV183" s="23">
        <v>0</v>
      </c>
      <c r="BW183" s="23">
        <v>0</v>
      </c>
      <c r="BX183" s="23">
        <v>0</v>
      </c>
      <c r="BY183" s="23">
        <v>0</v>
      </c>
      <c r="BZ183" s="23">
        <v>0</v>
      </c>
      <c r="CA183" s="23">
        <v>0</v>
      </c>
      <c r="CB183" s="23">
        <v>0</v>
      </c>
      <c r="CC183" s="23">
        <v>0</v>
      </c>
      <c r="CD183" s="23">
        <v>0</v>
      </c>
      <c r="CE183" s="23">
        <v>0</v>
      </c>
      <c r="CF183" s="23">
        <v>0</v>
      </c>
      <c r="CG183" s="23">
        <v>0</v>
      </c>
      <c r="CH183" s="23">
        <v>0</v>
      </c>
      <c r="CI183" s="23">
        <v>0</v>
      </c>
      <c r="CJ183" s="23">
        <v>0</v>
      </c>
      <c r="CK183" s="23">
        <v>0</v>
      </c>
      <c r="CL183" s="23">
        <v>0</v>
      </c>
      <c r="CM183" s="23">
        <v>0</v>
      </c>
      <c r="CN183" s="23">
        <v>0</v>
      </c>
      <c r="CO183" s="23">
        <v>0</v>
      </c>
      <c r="CP183" s="23">
        <v>0</v>
      </c>
      <c r="CQ183" s="23">
        <v>0</v>
      </c>
      <c r="CR183" s="23">
        <v>0</v>
      </c>
      <c r="CS183" s="23">
        <v>0</v>
      </c>
      <c r="CT183" s="23">
        <v>0</v>
      </c>
      <c r="CU183" s="23">
        <v>0</v>
      </c>
      <c r="CV183" s="23">
        <f t="shared" si="205"/>
        <v>0</v>
      </c>
      <c r="CW183" s="23">
        <f t="shared" si="206"/>
        <v>0</v>
      </c>
      <c r="CX183" s="23">
        <f t="shared" si="207"/>
        <v>0</v>
      </c>
      <c r="CY183" s="23">
        <f t="shared" si="208"/>
        <v>0</v>
      </c>
      <c r="CZ183" s="23">
        <f t="shared" si="209"/>
        <v>0</v>
      </c>
      <c r="DA183" s="23">
        <f t="shared" si="210"/>
        <v>0</v>
      </c>
      <c r="DB183" s="23">
        <f t="shared" si="211"/>
        <v>0</v>
      </c>
      <c r="DC183" s="23">
        <f t="shared" si="212"/>
        <v>0</v>
      </c>
      <c r="DD183" s="23">
        <v>0</v>
      </c>
      <c r="DE183" s="23">
        <v>0</v>
      </c>
      <c r="DF183" s="23">
        <v>0</v>
      </c>
      <c r="DG183" s="23">
        <v>0</v>
      </c>
      <c r="DH183" s="23">
        <v>0</v>
      </c>
      <c r="DI183" s="23">
        <v>0</v>
      </c>
      <c r="DJ183" s="23">
        <v>0</v>
      </c>
      <c r="DK183" s="23">
        <v>0</v>
      </c>
      <c r="DL183" s="24"/>
    </row>
    <row r="184" spans="1:116" s="13" customFormat="1" ht="31.5" x14ac:dyDescent="0.25">
      <c r="A184" s="11" t="s">
        <v>225</v>
      </c>
      <c r="B184" s="21" t="s">
        <v>226</v>
      </c>
      <c r="C184" s="22" t="s">
        <v>133</v>
      </c>
      <c r="D184" s="23">
        <f t="shared" ref="D184:AI184" si="305">SUM(D185:D256)</f>
        <v>0</v>
      </c>
      <c r="E184" s="23">
        <f t="shared" si="305"/>
        <v>0</v>
      </c>
      <c r="F184" s="23">
        <f t="shared" si="305"/>
        <v>0</v>
      </c>
      <c r="G184" s="23">
        <f t="shared" si="305"/>
        <v>0</v>
      </c>
      <c r="H184" s="23">
        <f t="shared" si="305"/>
        <v>0</v>
      </c>
      <c r="I184" s="23">
        <f t="shared" si="305"/>
        <v>0</v>
      </c>
      <c r="J184" s="23">
        <f t="shared" si="305"/>
        <v>0</v>
      </c>
      <c r="K184" s="23">
        <f t="shared" si="305"/>
        <v>0</v>
      </c>
      <c r="L184" s="23">
        <f t="shared" si="305"/>
        <v>0</v>
      </c>
      <c r="M184" s="23">
        <f t="shared" si="305"/>
        <v>0</v>
      </c>
      <c r="N184" s="23">
        <f t="shared" si="305"/>
        <v>0</v>
      </c>
      <c r="O184" s="23">
        <f t="shared" si="305"/>
        <v>0</v>
      </c>
      <c r="P184" s="23">
        <f t="shared" si="305"/>
        <v>0</v>
      </c>
      <c r="Q184" s="23">
        <f t="shared" si="305"/>
        <v>0</v>
      </c>
      <c r="R184" s="23">
        <f t="shared" si="305"/>
        <v>0</v>
      </c>
      <c r="S184" s="23">
        <f t="shared" si="305"/>
        <v>0</v>
      </c>
      <c r="T184" s="23">
        <f t="shared" si="305"/>
        <v>0</v>
      </c>
      <c r="U184" s="23">
        <f t="shared" si="305"/>
        <v>0</v>
      </c>
      <c r="V184" s="23">
        <f t="shared" si="305"/>
        <v>0</v>
      </c>
      <c r="W184" s="23">
        <f t="shared" si="305"/>
        <v>0</v>
      </c>
      <c r="X184" s="23">
        <f t="shared" si="305"/>
        <v>0</v>
      </c>
      <c r="Y184" s="23">
        <f t="shared" si="305"/>
        <v>0</v>
      </c>
      <c r="Z184" s="23">
        <f t="shared" si="305"/>
        <v>0</v>
      </c>
      <c r="AA184" s="23">
        <f t="shared" si="305"/>
        <v>3</v>
      </c>
      <c r="AB184" s="23">
        <f t="shared" si="305"/>
        <v>0</v>
      </c>
      <c r="AC184" s="23">
        <f t="shared" si="305"/>
        <v>0</v>
      </c>
      <c r="AD184" s="23">
        <f t="shared" si="305"/>
        <v>0</v>
      </c>
      <c r="AE184" s="23">
        <f t="shared" si="305"/>
        <v>0</v>
      </c>
      <c r="AF184" s="23">
        <f t="shared" si="305"/>
        <v>0</v>
      </c>
      <c r="AG184" s="23">
        <f t="shared" si="305"/>
        <v>0</v>
      </c>
      <c r="AH184" s="23">
        <f t="shared" si="305"/>
        <v>0</v>
      </c>
      <c r="AI184" s="23">
        <f t="shared" si="305"/>
        <v>4</v>
      </c>
      <c r="AJ184" s="23">
        <f t="shared" ref="AJ184:BO184" si="306">SUM(AJ185:AJ256)</f>
        <v>0</v>
      </c>
      <c r="AK184" s="23">
        <f t="shared" si="306"/>
        <v>0</v>
      </c>
      <c r="AL184" s="23">
        <f t="shared" si="306"/>
        <v>0</v>
      </c>
      <c r="AM184" s="23">
        <f t="shared" si="306"/>
        <v>0</v>
      </c>
      <c r="AN184" s="23">
        <f t="shared" si="306"/>
        <v>0</v>
      </c>
      <c r="AO184" s="23">
        <f t="shared" si="306"/>
        <v>0</v>
      </c>
      <c r="AP184" s="23">
        <f t="shared" si="306"/>
        <v>0</v>
      </c>
      <c r="AQ184" s="23">
        <f t="shared" si="306"/>
        <v>26</v>
      </c>
      <c r="AR184" s="23">
        <f t="shared" si="306"/>
        <v>0</v>
      </c>
      <c r="AS184" s="23">
        <f t="shared" si="306"/>
        <v>0</v>
      </c>
      <c r="AT184" s="23">
        <f t="shared" si="306"/>
        <v>0</v>
      </c>
      <c r="AU184" s="23">
        <f t="shared" si="306"/>
        <v>0</v>
      </c>
      <c r="AV184" s="23">
        <f t="shared" si="306"/>
        <v>0</v>
      </c>
      <c r="AW184" s="23">
        <f t="shared" si="306"/>
        <v>0</v>
      </c>
      <c r="AX184" s="23">
        <f t="shared" si="306"/>
        <v>0</v>
      </c>
      <c r="AY184" s="23">
        <f t="shared" si="306"/>
        <v>19</v>
      </c>
      <c r="AZ184" s="23">
        <f t="shared" si="306"/>
        <v>0</v>
      </c>
      <c r="BA184" s="23">
        <f t="shared" si="306"/>
        <v>0</v>
      </c>
      <c r="BB184" s="23">
        <f t="shared" si="306"/>
        <v>0</v>
      </c>
      <c r="BC184" s="23">
        <f t="shared" si="306"/>
        <v>0</v>
      </c>
      <c r="BD184" s="23">
        <f t="shared" si="306"/>
        <v>0</v>
      </c>
      <c r="BE184" s="23">
        <f t="shared" si="306"/>
        <v>0</v>
      </c>
      <c r="BF184" s="23">
        <f t="shared" si="306"/>
        <v>0</v>
      </c>
      <c r="BG184" s="23">
        <f t="shared" si="306"/>
        <v>5</v>
      </c>
      <c r="BH184" s="23">
        <f t="shared" si="306"/>
        <v>0</v>
      </c>
      <c r="BI184" s="23">
        <f t="shared" si="306"/>
        <v>0</v>
      </c>
      <c r="BJ184" s="23">
        <f t="shared" si="306"/>
        <v>0</v>
      </c>
      <c r="BK184" s="23">
        <f t="shared" si="306"/>
        <v>0</v>
      </c>
      <c r="BL184" s="23">
        <f t="shared" si="306"/>
        <v>0</v>
      </c>
      <c r="BM184" s="23">
        <f t="shared" si="306"/>
        <v>0</v>
      </c>
      <c r="BN184" s="27">
        <f t="shared" si="306"/>
        <v>0</v>
      </c>
      <c r="BO184" s="23">
        <f t="shared" si="306"/>
        <v>20</v>
      </c>
      <c r="BP184" s="23">
        <f t="shared" ref="BP184:CU184" si="307">SUM(BP185:BP256)</f>
        <v>0</v>
      </c>
      <c r="BQ184" s="23">
        <f t="shared" si="307"/>
        <v>0</v>
      </c>
      <c r="BR184" s="23">
        <f t="shared" si="307"/>
        <v>0</v>
      </c>
      <c r="BS184" s="23">
        <f t="shared" si="307"/>
        <v>0</v>
      </c>
      <c r="BT184" s="23">
        <f t="shared" si="307"/>
        <v>0</v>
      </c>
      <c r="BU184" s="23">
        <f t="shared" si="307"/>
        <v>0</v>
      </c>
      <c r="BV184" s="23">
        <f t="shared" si="307"/>
        <v>0</v>
      </c>
      <c r="BW184" s="23">
        <f t="shared" si="307"/>
        <v>4</v>
      </c>
      <c r="BX184" s="23">
        <f t="shared" si="307"/>
        <v>0</v>
      </c>
      <c r="BY184" s="23">
        <f t="shared" si="307"/>
        <v>0</v>
      </c>
      <c r="BZ184" s="23">
        <f t="shared" si="307"/>
        <v>0</v>
      </c>
      <c r="CA184" s="23">
        <f t="shared" si="307"/>
        <v>0</v>
      </c>
      <c r="CB184" s="23">
        <f t="shared" si="307"/>
        <v>0</v>
      </c>
      <c r="CC184" s="23">
        <f t="shared" si="307"/>
        <v>0</v>
      </c>
      <c r="CD184" s="23">
        <f t="shared" si="307"/>
        <v>0</v>
      </c>
      <c r="CE184" s="23">
        <f t="shared" si="307"/>
        <v>5</v>
      </c>
      <c r="CF184" s="23">
        <f t="shared" si="307"/>
        <v>0</v>
      </c>
      <c r="CG184" s="23">
        <f t="shared" si="307"/>
        <v>0</v>
      </c>
      <c r="CH184" s="23">
        <f t="shared" si="307"/>
        <v>0</v>
      </c>
      <c r="CI184" s="23">
        <f t="shared" si="307"/>
        <v>0</v>
      </c>
      <c r="CJ184" s="23">
        <f t="shared" si="307"/>
        <v>0</v>
      </c>
      <c r="CK184" s="23">
        <f t="shared" si="307"/>
        <v>0</v>
      </c>
      <c r="CL184" s="23">
        <f t="shared" si="307"/>
        <v>0</v>
      </c>
      <c r="CM184" s="23">
        <f t="shared" si="307"/>
        <v>4</v>
      </c>
      <c r="CN184" s="23">
        <f t="shared" si="307"/>
        <v>0</v>
      </c>
      <c r="CO184" s="23">
        <f t="shared" si="307"/>
        <v>0</v>
      </c>
      <c r="CP184" s="23">
        <f t="shared" si="307"/>
        <v>0</v>
      </c>
      <c r="CQ184" s="23">
        <f t="shared" si="307"/>
        <v>0</v>
      </c>
      <c r="CR184" s="23">
        <f t="shared" si="307"/>
        <v>0</v>
      </c>
      <c r="CS184" s="23">
        <f t="shared" si="307"/>
        <v>0</v>
      </c>
      <c r="CT184" s="23">
        <f t="shared" si="307"/>
        <v>0</v>
      </c>
      <c r="CU184" s="23">
        <f t="shared" si="307"/>
        <v>4</v>
      </c>
      <c r="CV184" s="23">
        <f t="shared" ref="CV184:DK184" si="308">SUM(CV185:CV256)</f>
        <v>0</v>
      </c>
      <c r="CW184" s="23">
        <f t="shared" si="308"/>
        <v>0</v>
      </c>
      <c r="CX184" s="23">
        <f t="shared" si="308"/>
        <v>0</v>
      </c>
      <c r="CY184" s="23">
        <f t="shared" si="308"/>
        <v>0</v>
      </c>
      <c r="CZ184" s="23">
        <f t="shared" si="308"/>
        <v>0</v>
      </c>
      <c r="DA184" s="23">
        <f t="shared" si="308"/>
        <v>0</v>
      </c>
      <c r="DB184" s="23">
        <f t="shared" si="308"/>
        <v>0</v>
      </c>
      <c r="DC184" s="23">
        <f t="shared" si="308"/>
        <v>42</v>
      </c>
      <c r="DD184" s="23">
        <f t="shared" si="308"/>
        <v>0</v>
      </c>
      <c r="DE184" s="23">
        <f t="shared" si="308"/>
        <v>0</v>
      </c>
      <c r="DF184" s="23">
        <f t="shared" si="308"/>
        <v>0</v>
      </c>
      <c r="DG184" s="23">
        <f t="shared" si="308"/>
        <v>0</v>
      </c>
      <c r="DH184" s="23">
        <f t="shared" si="308"/>
        <v>0</v>
      </c>
      <c r="DI184" s="23">
        <f t="shared" si="308"/>
        <v>0</v>
      </c>
      <c r="DJ184" s="23">
        <f t="shared" si="308"/>
        <v>0</v>
      </c>
      <c r="DK184" s="23">
        <f t="shared" si="308"/>
        <v>52</v>
      </c>
      <c r="DL184" s="12"/>
    </row>
    <row r="185" spans="1:116" s="13" customFormat="1" ht="47.25" x14ac:dyDescent="0.25">
      <c r="A185" s="11" t="s">
        <v>117</v>
      </c>
      <c r="B185" s="15" t="str">
        <f>[1]Лист1!B224</f>
        <v>Строительство административного здания с гаражом в ОП с. Новобелокатай (2 Этап - Строительно-монтажные работы 2022г.)</v>
      </c>
      <c r="C185" s="16" t="str">
        <f>[1]Лист1!C224</f>
        <v>M_ГИП_14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  <c r="AO185" s="19">
        <v>0</v>
      </c>
      <c r="AP185" s="19">
        <v>0</v>
      </c>
      <c r="AQ185" s="19">
        <v>0</v>
      </c>
      <c r="AR185" s="19">
        <v>0</v>
      </c>
      <c r="AS185" s="19">
        <v>0</v>
      </c>
      <c r="AT185" s="19">
        <v>0</v>
      </c>
      <c r="AU185" s="19">
        <v>0</v>
      </c>
      <c r="AV185" s="19">
        <v>0</v>
      </c>
      <c r="AW185" s="19">
        <v>0</v>
      </c>
      <c r="AX185" s="19">
        <v>0</v>
      </c>
      <c r="AY185" s="19">
        <v>0</v>
      </c>
      <c r="AZ185" s="19">
        <v>0</v>
      </c>
      <c r="BA185" s="19">
        <v>0</v>
      </c>
      <c r="BB185" s="19">
        <v>0</v>
      </c>
      <c r="BC185" s="19">
        <v>0</v>
      </c>
      <c r="BD185" s="19">
        <v>0</v>
      </c>
      <c r="BE185" s="19">
        <v>0</v>
      </c>
      <c r="BF185" s="19">
        <v>0</v>
      </c>
      <c r="BG185" s="19">
        <v>0</v>
      </c>
      <c r="BH185" s="19">
        <v>0</v>
      </c>
      <c r="BI185" s="19">
        <v>0</v>
      </c>
      <c r="BJ185" s="19">
        <v>0</v>
      </c>
      <c r="BK185" s="19">
        <v>0</v>
      </c>
      <c r="BL185" s="19">
        <v>0</v>
      </c>
      <c r="BM185" s="19">
        <v>0</v>
      </c>
      <c r="BN185" s="20">
        <v>0</v>
      </c>
      <c r="BO185" s="19">
        <v>0</v>
      </c>
      <c r="BP185" s="19">
        <v>0</v>
      </c>
      <c r="BQ185" s="19">
        <v>0</v>
      </c>
      <c r="BR185" s="19">
        <v>0</v>
      </c>
      <c r="BS185" s="19">
        <v>0</v>
      </c>
      <c r="BT185" s="19">
        <v>0</v>
      </c>
      <c r="BU185" s="19">
        <v>0</v>
      </c>
      <c r="BV185" s="19">
        <v>0</v>
      </c>
      <c r="BW185" s="19">
        <v>0</v>
      </c>
      <c r="BX185" s="19">
        <v>0</v>
      </c>
      <c r="BY185" s="19">
        <v>0</v>
      </c>
      <c r="BZ185" s="19">
        <v>0</v>
      </c>
      <c r="CA185" s="19">
        <v>0</v>
      </c>
      <c r="CB185" s="19">
        <v>0</v>
      </c>
      <c r="CC185" s="19">
        <v>0</v>
      </c>
      <c r="CD185" s="19">
        <v>0</v>
      </c>
      <c r="CE185" s="19">
        <v>0</v>
      </c>
      <c r="CF185" s="19">
        <v>0</v>
      </c>
      <c r="CG185" s="19">
        <v>0</v>
      </c>
      <c r="CH185" s="19">
        <v>0</v>
      </c>
      <c r="CI185" s="19">
        <v>0</v>
      </c>
      <c r="CJ185" s="19">
        <v>0</v>
      </c>
      <c r="CK185" s="19">
        <v>0</v>
      </c>
      <c r="CL185" s="19">
        <v>0</v>
      </c>
      <c r="CM185" s="19">
        <v>0</v>
      </c>
      <c r="CN185" s="19">
        <v>0</v>
      </c>
      <c r="CO185" s="19">
        <v>0</v>
      </c>
      <c r="CP185" s="19">
        <v>0</v>
      </c>
      <c r="CQ185" s="19">
        <v>0</v>
      </c>
      <c r="CR185" s="19">
        <v>0</v>
      </c>
      <c r="CS185" s="19">
        <v>0</v>
      </c>
      <c r="CT185" s="19">
        <v>0</v>
      </c>
      <c r="CU185" s="19">
        <v>0</v>
      </c>
      <c r="CV185" s="23">
        <f>SUM(T185,AJ185,AZ185,BP185,CF185,)</f>
        <v>0</v>
      </c>
      <c r="CW185" s="23">
        <f t="shared" ref="CW185:CW244" si="309">SUM(U185,AK185,BA185,BQ185,CG185,)</f>
        <v>0</v>
      </c>
      <c r="CX185" s="23">
        <f t="shared" ref="CX185:CX244" si="310">SUM(V185,AL185,BB185,BR185,CH185,)</f>
        <v>0</v>
      </c>
      <c r="CY185" s="23">
        <f t="shared" ref="CY185:CY244" si="311">SUM(W185,AM185,BC185,BS185,CI185,)</f>
        <v>0</v>
      </c>
      <c r="CZ185" s="23">
        <f t="shared" ref="CZ185:CZ244" si="312">SUM(X185,AN185,BD185,BT185,CJ185,)</f>
        <v>0</v>
      </c>
      <c r="DA185" s="23">
        <f t="shared" ref="DA185:DA244" si="313">SUM(Y185,AO185,BE185,BU185,CK185,)</f>
        <v>0</v>
      </c>
      <c r="DB185" s="23">
        <f t="shared" ref="DB185:DB244" si="314">SUM(Z185,AP185,BF185,BV185,CL185,)</f>
        <v>0</v>
      </c>
      <c r="DC185" s="23">
        <f t="shared" ref="DC185:DC244" si="315">SUM(AA185,AQ185,BG185,BW185,CM185,)</f>
        <v>0</v>
      </c>
      <c r="DD185" s="23">
        <f t="shared" ref="DD185:DD244" si="316">SUM(AB185,AR185,BH185,BX185,CN185,)</f>
        <v>0</v>
      </c>
      <c r="DE185" s="23">
        <f t="shared" ref="DE185:DE244" si="317">SUM(AC185,AS185,BI185,BY185,CO185,)</f>
        <v>0</v>
      </c>
      <c r="DF185" s="23">
        <f t="shared" ref="DF185:DF244" si="318">SUM(AD185,AT185,BJ185,BZ185,CP185,)</f>
        <v>0</v>
      </c>
      <c r="DG185" s="23">
        <f t="shared" ref="DG185:DG244" si="319">SUM(AE185,AU185,BK185,CA185,CQ185,)</f>
        <v>0</v>
      </c>
      <c r="DH185" s="23">
        <f t="shared" ref="DH185:DH244" si="320">SUM(AF185,AV185,BL185,CB185,CR185,)</f>
        <v>0</v>
      </c>
      <c r="DI185" s="23">
        <f t="shared" ref="DI185:DI244" si="321">SUM(AG185,AW185,BM185,CC185,CS185,)</f>
        <v>0</v>
      </c>
      <c r="DJ185" s="23">
        <f t="shared" ref="DJ185:DJ244" si="322">SUM(AH185,AX185,BN185,CD185,CT185,)</f>
        <v>0</v>
      </c>
      <c r="DK185" s="23">
        <f t="shared" ref="DK185:DK244" si="323">SUM(AI185,AY185,BO185,CE185,CU185,)</f>
        <v>0</v>
      </c>
      <c r="DL185" s="12"/>
    </row>
    <row r="186" spans="1:116" s="13" customFormat="1" ht="31.5" x14ac:dyDescent="0.25">
      <c r="A186" s="11" t="s">
        <v>118</v>
      </c>
      <c r="B186" s="15" t="str">
        <f>[1]Лист1!B225</f>
        <v>Приобретение автогидроподъемника ГАЗон NEXT C42A43 1 шт. в ОП с. Магинск</v>
      </c>
      <c r="C186" s="16" t="str">
        <f>[1]Лист1!C225</f>
        <v>M_ГИП_15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  <c r="AO186" s="19">
        <v>0</v>
      </c>
      <c r="AP186" s="19">
        <v>0</v>
      </c>
      <c r="AQ186" s="19">
        <v>0</v>
      </c>
      <c r="AR186" s="19">
        <v>0</v>
      </c>
      <c r="AS186" s="19">
        <v>0</v>
      </c>
      <c r="AT186" s="19">
        <v>0</v>
      </c>
      <c r="AU186" s="19">
        <v>0</v>
      </c>
      <c r="AV186" s="19">
        <v>0</v>
      </c>
      <c r="AW186" s="19">
        <v>0</v>
      </c>
      <c r="AX186" s="19">
        <v>0</v>
      </c>
      <c r="AY186" s="19">
        <v>0</v>
      </c>
      <c r="AZ186" s="19">
        <v>0</v>
      </c>
      <c r="BA186" s="19">
        <v>0</v>
      </c>
      <c r="BB186" s="19">
        <v>0</v>
      </c>
      <c r="BC186" s="19">
        <v>0</v>
      </c>
      <c r="BD186" s="19">
        <v>0</v>
      </c>
      <c r="BE186" s="19">
        <v>0</v>
      </c>
      <c r="BF186" s="19">
        <v>0</v>
      </c>
      <c r="BG186" s="19">
        <v>0</v>
      </c>
      <c r="BH186" s="19">
        <v>0</v>
      </c>
      <c r="BI186" s="19">
        <v>0</v>
      </c>
      <c r="BJ186" s="19">
        <v>0</v>
      </c>
      <c r="BK186" s="19">
        <v>0</v>
      </c>
      <c r="BL186" s="19">
        <v>0</v>
      </c>
      <c r="BM186" s="19">
        <v>0</v>
      </c>
      <c r="BN186" s="20">
        <v>0</v>
      </c>
      <c r="BO186" s="19">
        <v>0</v>
      </c>
      <c r="BP186" s="19">
        <v>0</v>
      </c>
      <c r="BQ186" s="19">
        <v>0</v>
      </c>
      <c r="BR186" s="19">
        <v>0</v>
      </c>
      <c r="BS186" s="19">
        <v>0</v>
      </c>
      <c r="BT186" s="19">
        <v>0</v>
      </c>
      <c r="BU186" s="19">
        <v>0</v>
      </c>
      <c r="BV186" s="19">
        <v>0</v>
      </c>
      <c r="BW186" s="19">
        <v>0</v>
      </c>
      <c r="BX186" s="19">
        <v>0</v>
      </c>
      <c r="BY186" s="19">
        <v>0</v>
      </c>
      <c r="BZ186" s="19">
        <v>0</v>
      </c>
      <c r="CA186" s="19">
        <v>0</v>
      </c>
      <c r="CB186" s="19">
        <v>0</v>
      </c>
      <c r="CC186" s="19">
        <v>0</v>
      </c>
      <c r="CD186" s="19">
        <v>0</v>
      </c>
      <c r="CE186" s="19">
        <v>0</v>
      </c>
      <c r="CF186" s="19">
        <v>0</v>
      </c>
      <c r="CG186" s="19">
        <v>0</v>
      </c>
      <c r="CH186" s="19">
        <v>0</v>
      </c>
      <c r="CI186" s="19">
        <v>0</v>
      </c>
      <c r="CJ186" s="19">
        <v>0</v>
      </c>
      <c r="CK186" s="19">
        <v>0</v>
      </c>
      <c r="CL186" s="19">
        <v>0</v>
      </c>
      <c r="CM186" s="19">
        <v>0</v>
      </c>
      <c r="CN186" s="19">
        <v>0</v>
      </c>
      <c r="CO186" s="19">
        <v>0</v>
      </c>
      <c r="CP186" s="19">
        <v>0</v>
      </c>
      <c r="CQ186" s="19">
        <v>0</v>
      </c>
      <c r="CR186" s="19">
        <v>0</v>
      </c>
      <c r="CS186" s="19">
        <v>0</v>
      </c>
      <c r="CT186" s="19">
        <v>0</v>
      </c>
      <c r="CU186" s="19">
        <v>0</v>
      </c>
      <c r="CV186" s="23">
        <f t="shared" ref="CV186:CV244" si="324">SUM(T186,AJ186,AZ186,BP186,CF186,)</f>
        <v>0</v>
      </c>
      <c r="CW186" s="23">
        <f t="shared" si="309"/>
        <v>0</v>
      </c>
      <c r="CX186" s="23">
        <f t="shared" si="310"/>
        <v>0</v>
      </c>
      <c r="CY186" s="23">
        <f t="shared" si="311"/>
        <v>0</v>
      </c>
      <c r="CZ186" s="23">
        <f t="shared" si="312"/>
        <v>0</v>
      </c>
      <c r="DA186" s="23">
        <f t="shared" si="313"/>
        <v>0</v>
      </c>
      <c r="DB186" s="23">
        <f t="shared" si="314"/>
        <v>0</v>
      </c>
      <c r="DC186" s="23">
        <f t="shared" si="315"/>
        <v>0</v>
      </c>
      <c r="DD186" s="23">
        <f t="shared" si="316"/>
        <v>0</v>
      </c>
      <c r="DE186" s="23">
        <f t="shared" si="317"/>
        <v>0</v>
      </c>
      <c r="DF186" s="23">
        <f t="shared" si="318"/>
        <v>0</v>
      </c>
      <c r="DG186" s="23">
        <f t="shared" si="319"/>
        <v>0</v>
      </c>
      <c r="DH186" s="23">
        <f t="shared" si="320"/>
        <v>0</v>
      </c>
      <c r="DI186" s="23">
        <f t="shared" si="321"/>
        <v>0</v>
      </c>
      <c r="DJ186" s="23">
        <f t="shared" si="322"/>
        <v>0</v>
      </c>
      <c r="DK186" s="23">
        <f t="shared" si="323"/>
        <v>0</v>
      </c>
      <c r="DL186" s="12"/>
    </row>
    <row r="187" spans="1:116" s="13" customFormat="1" ht="31.5" x14ac:dyDescent="0.25">
      <c r="A187" s="11" t="s">
        <v>119</v>
      </c>
      <c r="B187" s="15" t="str">
        <f>[1]Лист1!B226</f>
        <v>Приобретение БКМ  на базе МТЗ-82 1шт. в ОП г. Мелеуз</v>
      </c>
      <c r="C187" s="16" t="str">
        <f>[1]Лист1!C226</f>
        <v>M_ГИП_16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  <c r="AV187" s="19">
        <v>0</v>
      </c>
      <c r="AW187" s="19">
        <v>0</v>
      </c>
      <c r="AX187" s="19">
        <v>0</v>
      </c>
      <c r="AY187" s="19">
        <v>0</v>
      </c>
      <c r="AZ187" s="19">
        <v>0</v>
      </c>
      <c r="BA187" s="19">
        <v>0</v>
      </c>
      <c r="BB187" s="19">
        <v>0</v>
      </c>
      <c r="BC187" s="19">
        <v>0</v>
      </c>
      <c r="BD187" s="19">
        <v>0</v>
      </c>
      <c r="BE187" s="19">
        <v>0</v>
      </c>
      <c r="BF187" s="19">
        <v>0</v>
      </c>
      <c r="BG187" s="19">
        <v>0</v>
      </c>
      <c r="BH187" s="19">
        <v>0</v>
      </c>
      <c r="BI187" s="19">
        <v>0</v>
      </c>
      <c r="BJ187" s="19">
        <v>0</v>
      </c>
      <c r="BK187" s="19">
        <v>0</v>
      </c>
      <c r="BL187" s="19">
        <v>0</v>
      </c>
      <c r="BM187" s="19">
        <v>0</v>
      </c>
      <c r="BN187" s="20">
        <v>0</v>
      </c>
      <c r="BO187" s="19">
        <v>0</v>
      </c>
      <c r="BP187" s="19">
        <v>0</v>
      </c>
      <c r="BQ187" s="19">
        <v>0</v>
      </c>
      <c r="BR187" s="19">
        <v>0</v>
      </c>
      <c r="BS187" s="19">
        <v>0</v>
      </c>
      <c r="BT187" s="19">
        <v>0</v>
      </c>
      <c r="BU187" s="19">
        <v>0</v>
      </c>
      <c r="BV187" s="19">
        <v>0</v>
      </c>
      <c r="BW187" s="19">
        <v>0</v>
      </c>
      <c r="BX187" s="19">
        <v>0</v>
      </c>
      <c r="BY187" s="19">
        <v>0</v>
      </c>
      <c r="BZ187" s="19">
        <v>0</v>
      </c>
      <c r="CA187" s="19">
        <v>0</v>
      </c>
      <c r="CB187" s="19">
        <v>0</v>
      </c>
      <c r="CC187" s="19">
        <v>0</v>
      </c>
      <c r="CD187" s="19">
        <v>0</v>
      </c>
      <c r="CE187" s="19">
        <v>0</v>
      </c>
      <c r="CF187" s="19">
        <v>0</v>
      </c>
      <c r="CG187" s="19">
        <v>0</v>
      </c>
      <c r="CH187" s="19">
        <v>0</v>
      </c>
      <c r="CI187" s="19">
        <v>0</v>
      </c>
      <c r="CJ187" s="19">
        <v>0</v>
      </c>
      <c r="CK187" s="19">
        <v>0</v>
      </c>
      <c r="CL187" s="19">
        <v>0</v>
      </c>
      <c r="CM187" s="19">
        <v>0</v>
      </c>
      <c r="CN187" s="19">
        <v>0</v>
      </c>
      <c r="CO187" s="19">
        <v>0</v>
      </c>
      <c r="CP187" s="19">
        <v>0</v>
      </c>
      <c r="CQ187" s="19">
        <v>0</v>
      </c>
      <c r="CR187" s="19">
        <v>0</v>
      </c>
      <c r="CS187" s="19">
        <v>0</v>
      </c>
      <c r="CT187" s="19">
        <v>0</v>
      </c>
      <c r="CU187" s="19">
        <v>0</v>
      </c>
      <c r="CV187" s="23">
        <f t="shared" si="324"/>
        <v>0</v>
      </c>
      <c r="CW187" s="23">
        <f t="shared" si="309"/>
        <v>0</v>
      </c>
      <c r="CX187" s="23">
        <f t="shared" si="310"/>
        <v>0</v>
      </c>
      <c r="CY187" s="23">
        <f t="shared" si="311"/>
        <v>0</v>
      </c>
      <c r="CZ187" s="23">
        <f t="shared" si="312"/>
        <v>0</v>
      </c>
      <c r="DA187" s="23">
        <f t="shared" si="313"/>
        <v>0</v>
      </c>
      <c r="DB187" s="23">
        <f t="shared" si="314"/>
        <v>0</v>
      </c>
      <c r="DC187" s="23">
        <f t="shared" si="315"/>
        <v>0</v>
      </c>
      <c r="DD187" s="23">
        <f t="shared" si="316"/>
        <v>0</v>
      </c>
      <c r="DE187" s="23">
        <f t="shared" si="317"/>
        <v>0</v>
      </c>
      <c r="DF187" s="23">
        <f t="shared" si="318"/>
        <v>0</v>
      </c>
      <c r="DG187" s="23">
        <f t="shared" si="319"/>
        <v>0</v>
      </c>
      <c r="DH187" s="23">
        <f t="shared" si="320"/>
        <v>0</v>
      </c>
      <c r="DI187" s="23">
        <f t="shared" si="321"/>
        <v>0</v>
      </c>
      <c r="DJ187" s="23">
        <f t="shared" si="322"/>
        <v>0</v>
      </c>
      <c r="DK187" s="23">
        <f t="shared" si="323"/>
        <v>0</v>
      </c>
      <c r="DL187" s="12"/>
    </row>
    <row r="188" spans="1:116" s="13" customFormat="1" ht="31.5" x14ac:dyDescent="0.25">
      <c r="A188" s="11" t="s">
        <v>120</v>
      </c>
      <c r="B188" s="15" t="str">
        <f>[1]Лист1!B227</f>
        <v>Приобретение автомобиля УАЗ "Фермер" 1 шт. в ОП с. Большеустьикинское</v>
      </c>
      <c r="C188" s="16" t="str">
        <f>[1]Лист1!C227</f>
        <v>M_ГИП_17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v>0</v>
      </c>
      <c r="AT188" s="19">
        <v>0</v>
      </c>
      <c r="AU188" s="19">
        <v>0</v>
      </c>
      <c r="AV188" s="19">
        <v>0</v>
      </c>
      <c r="AW188" s="19">
        <v>0</v>
      </c>
      <c r="AX188" s="19">
        <v>0</v>
      </c>
      <c r="AY188" s="19">
        <v>0</v>
      </c>
      <c r="AZ188" s="19">
        <v>0</v>
      </c>
      <c r="BA188" s="19">
        <v>0</v>
      </c>
      <c r="BB188" s="19">
        <v>0</v>
      </c>
      <c r="BC188" s="19">
        <v>0</v>
      </c>
      <c r="BD188" s="19">
        <v>0</v>
      </c>
      <c r="BE188" s="19">
        <v>0</v>
      </c>
      <c r="BF188" s="19">
        <v>0</v>
      </c>
      <c r="BG188" s="19">
        <v>0</v>
      </c>
      <c r="BH188" s="19">
        <v>0</v>
      </c>
      <c r="BI188" s="19">
        <v>0</v>
      </c>
      <c r="BJ188" s="19">
        <v>0</v>
      </c>
      <c r="BK188" s="19">
        <v>0</v>
      </c>
      <c r="BL188" s="19">
        <v>0</v>
      </c>
      <c r="BM188" s="19">
        <v>0</v>
      </c>
      <c r="BN188" s="20">
        <v>0</v>
      </c>
      <c r="BO188" s="19">
        <v>0</v>
      </c>
      <c r="BP188" s="19">
        <v>0</v>
      </c>
      <c r="BQ188" s="19">
        <v>0</v>
      </c>
      <c r="BR188" s="19">
        <v>0</v>
      </c>
      <c r="BS188" s="19">
        <v>0</v>
      </c>
      <c r="BT188" s="19">
        <v>0</v>
      </c>
      <c r="BU188" s="19">
        <v>0</v>
      </c>
      <c r="BV188" s="19">
        <v>0</v>
      </c>
      <c r="BW188" s="19">
        <v>0</v>
      </c>
      <c r="BX188" s="19">
        <v>0</v>
      </c>
      <c r="BY188" s="19">
        <v>0</v>
      </c>
      <c r="BZ188" s="19">
        <v>0</v>
      </c>
      <c r="CA188" s="19">
        <v>0</v>
      </c>
      <c r="CB188" s="19">
        <v>0</v>
      </c>
      <c r="CC188" s="19">
        <v>0</v>
      </c>
      <c r="CD188" s="19">
        <v>0</v>
      </c>
      <c r="CE188" s="19">
        <v>0</v>
      </c>
      <c r="CF188" s="19">
        <v>0</v>
      </c>
      <c r="CG188" s="19">
        <v>0</v>
      </c>
      <c r="CH188" s="19">
        <v>0</v>
      </c>
      <c r="CI188" s="19">
        <v>0</v>
      </c>
      <c r="CJ188" s="19">
        <v>0</v>
      </c>
      <c r="CK188" s="19">
        <v>0</v>
      </c>
      <c r="CL188" s="19">
        <v>0</v>
      </c>
      <c r="CM188" s="19">
        <v>0</v>
      </c>
      <c r="CN188" s="19">
        <v>0</v>
      </c>
      <c r="CO188" s="19">
        <v>0</v>
      </c>
      <c r="CP188" s="19">
        <v>0</v>
      </c>
      <c r="CQ188" s="19">
        <v>0</v>
      </c>
      <c r="CR188" s="19">
        <v>0</v>
      </c>
      <c r="CS188" s="19">
        <v>0</v>
      </c>
      <c r="CT188" s="19">
        <v>0</v>
      </c>
      <c r="CU188" s="19">
        <v>0</v>
      </c>
      <c r="CV188" s="23">
        <f t="shared" si="324"/>
        <v>0</v>
      </c>
      <c r="CW188" s="23">
        <f t="shared" si="309"/>
        <v>0</v>
      </c>
      <c r="CX188" s="23">
        <f t="shared" si="310"/>
        <v>0</v>
      </c>
      <c r="CY188" s="23">
        <f t="shared" si="311"/>
        <v>0</v>
      </c>
      <c r="CZ188" s="23">
        <f t="shared" si="312"/>
        <v>0</v>
      </c>
      <c r="DA188" s="23">
        <f t="shared" si="313"/>
        <v>0</v>
      </c>
      <c r="DB188" s="23">
        <f t="shared" si="314"/>
        <v>0</v>
      </c>
      <c r="DC188" s="23">
        <f t="shared" si="315"/>
        <v>0</v>
      </c>
      <c r="DD188" s="23">
        <f t="shared" si="316"/>
        <v>0</v>
      </c>
      <c r="DE188" s="23">
        <f t="shared" si="317"/>
        <v>0</v>
      </c>
      <c r="DF188" s="23">
        <f t="shared" si="318"/>
        <v>0</v>
      </c>
      <c r="DG188" s="23">
        <f t="shared" si="319"/>
        <v>0</v>
      </c>
      <c r="DH188" s="23">
        <f t="shared" si="320"/>
        <v>0</v>
      </c>
      <c r="DI188" s="23">
        <f t="shared" si="321"/>
        <v>0</v>
      </c>
      <c r="DJ188" s="23">
        <f t="shared" si="322"/>
        <v>0</v>
      </c>
      <c r="DK188" s="23">
        <f t="shared" si="323"/>
        <v>0</v>
      </c>
      <c r="DL188" s="12"/>
    </row>
    <row r="189" spans="1:116" s="13" customFormat="1" ht="31.5" x14ac:dyDescent="0.25">
      <c r="A189" s="11" t="s">
        <v>121</v>
      </c>
      <c r="B189" s="15" t="str">
        <f>[1]Лист1!B228</f>
        <v>Приобретение автомобиля УАЗ "Фермер" 1 шт. в ОП с. Красноусольский</v>
      </c>
      <c r="C189" s="16" t="str">
        <f>[1]Лист1!C228</f>
        <v>N_ГИП_4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1</v>
      </c>
      <c r="AR189" s="19">
        <v>0</v>
      </c>
      <c r="AS189" s="19">
        <v>0</v>
      </c>
      <c r="AT189" s="19">
        <v>0</v>
      </c>
      <c r="AU189" s="19">
        <v>0</v>
      </c>
      <c r="AV189" s="19">
        <v>0</v>
      </c>
      <c r="AW189" s="19">
        <v>0</v>
      </c>
      <c r="AX189" s="19">
        <v>0</v>
      </c>
      <c r="AY189" s="19">
        <v>0</v>
      </c>
      <c r="AZ189" s="19">
        <v>0</v>
      </c>
      <c r="BA189" s="19">
        <v>0</v>
      </c>
      <c r="BB189" s="19">
        <v>0</v>
      </c>
      <c r="BC189" s="19">
        <v>0</v>
      </c>
      <c r="BD189" s="19">
        <v>0</v>
      </c>
      <c r="BE189" s="19">
        <v>0</v>
      </c>
      <c r="BF189" s="19">
        <v>0</v>
      </c>
      <c r="BG189" s="19">
        <v>0</v>
      </c>
      <c r="BH189" s="19">
        <v>0</v>
      </c>
      <c r="BI189" s="19">
        <v>0</v>
      </c>
      <c r="BJ189" s="19">
        <v>0</v>
      </c>
      <c r="BK189" s="19">
        <v>0</v>
      </c>
      <c r="BL189" s="19">
        <v>0</v>
      </c>
      <c r="BM189" s="19">
        <v>0</v>
      </c>
      <c r="BN189" s="20">
        <v>0</v>
      </c>
      <c r="BO189" s="19">
        <v>0</v>
      </c>
      <c r="BP189" s="19">
        <v>0</v>
      </c>
      <c r="BQ189" s="19">
        <v>0</v>
      </c>
      <c r="BR189" s="19">
        <v>0</v>
      </c>
      <c r="BS189" s="19">
        <v>0</v>
      </c>
      <c r="BT189" s="19">
        <v>0</v>
      </c>
      <c r="BU189" s="19">
        <v>0</v>
      </c>
      <c r="BV189" s="19">
        <v>0</v>
      </c>
      <c r="BW189" s="19">
        <v>0</v>
      </c>
      <c r="BX189" s="19">
        <v>0</v>
      </c>
      <c r="BY189" s="19">
        <v>0</v>
      </c>
      <c r="BZ189" s="19">
        <v>0</v>
      </c>
      <c r="CA189" s="19">
        <v>0</v>
      </c>
      <c r="CB189" s="19">
        <v>0</v>
      </c>
      <c r="CC189" s="19">
        <v>0</v>
      </c>
      <c r="CD189" s="19">
        <v>0</v>
      </c>
      <c r="CE189" s="19">
        <v>0</v>
      </c>
      <c r="CF189" s="19">
        <v>0</v>
      </c>
      <c r="CG189" s="19">
        <v>0</v>
      </c>
      <c r="CH189" s="19">
        <v>0</v>
      </c>
      <c r="CI189" s="19">
        <v>0</v>
      </c>
      <c r="CJ189" s="19">
        <v>0</v>
      </c>
      <c r="CK189" s="19">
        <v>0</v>
      </c>
      <c r="CL189" s="19">
        <v>0</v>
      </c>
      <c r="CM189" s="19">
        <v>0</v>
      </c>
      <c r="CN189" s="19">
        <v>0</v>
      </c>
      <c r="CO189" s="19">
        <v>0</v>
      </c>
      <c r="CP189" s="19">
        <v>0</v>
      </c>
      <c r="CQ189" s="19">
        <v>0</v>
      </c>
      <c r="CR189" s="19">
        <v>0</v>
      </c>
      <c r="CS189" s="19">
        <v>0</v>
      </c>
      <c r="CT189" s="19">
        <v>0</v>
      </c>
      <c r="CU189" s="19">
        <v>0</v>
      </c>
      <c r="CV189" s="23">
        <f t="shared" si="324"/>
        <v>0</v>
      </c>
      <c r="CW189" s="23">
        <f t="shared" si="309"/>
        <v>0</v>
      </c>
      <c r="CX189" s="23">
        <f t="shared" si="310"/>
        <v>0</v>
      </c>
      <c r="CY189" s="23">
        <f t="shared" si="311"/>
        <v>0</v>
      </c>
      <c r="CZ189" s="23">
        <f t="shared" si="312"/>
        <v>0</v>
      </c>
      <c r="DA189" s="23">
        <f t="shared" si="313"/>
        <v>0</v>
      </c>
      <c r="DB189" s="23">
        <f t="shared" si="314"/>
        <v>0</v>
      </c>
      <c r="DC189" s="23">
        <f t="shared" si="315"/>
        <v>1</v>
      </c>
      <c r="DD189" s="23">
        <f t="shared" si="316"/>
        <v>0</v>
      </c>
      <c r="DE189" s="23">
        <f t="shared" si="317"/>
        <v>0</v>
      </c>
      <c r="DF189" s="23">
        <f t="shared" si="318"/>
        <v>0</v>
      </c>
      <c r="DG189" s="23">
        <f t="shared" si="319"/>
        <v>0</v>
      </c>
      <c r="DH189" s="23">
        <f t="shared" si="320"/>
        <v>0</v>
      </c>
      <c r="DI189" s="23">
        <f t="shared" si="321"/>
        <v>0</v>
      </c>
      <c r="DJ189" s="23">
        <f t="shared" si="322"/>
        <v>0</v>
      </c>
      <c r="DK189" s="23">
        <f t="shared" si="323"/>
        <v>0</v>
      </c>
      <c r="DL189" s="12"/>
    </row>
    <row r="190" spans="1:116" s="13" customFormat="1" ht="31.5" x14ac:dyDescent="0.25">
      <c r="A190" s="11" t="s">
        <v>122</v>
      </c>
      <c r="B190" s="15" t="str">
        <f>[1]Лист1!B229</f>
        <v>Приобретение легкового автомобиля Renault Duster 1 шт. в ОП с . Шаран</v>
      </c>
      <c r="C190" s="16" t="str">
        <f>[1]Лист1!C229</f>
        <v>N_ГИП_5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1</v>
      </c>
      <c r="AR190" s="19">
        <v>0</v>
      </c>
      <c r="AS190" s="19">
        <v>0</v>
      </c>
      <c r="AT190" s="19">
        <v>0</v>
      </c>
      <c r="AU190" s="19">
        <v>0</v>
      </c>
      <c r="AV190" s="19">
        <v>0</v>
      </c>
      <c r="AW190" s="19">
        <v>0</v>
      </c>
      <c r="AX190" s="19">
        <v>0</v>
      </c>
      <c r="AY190" s="19">
        <v>0</v>
      </c>
      <c r="AZ190" s="19">
        <v>0</v>
      </c>
      <c r="BA190" s="19">
        <v>0</v>
      </c>
      <c r="BB190" s="19">
        <v>0</v>
      </c>
      <c r="BC190" s="19">
        <v>0</v>
      </c>
      <c r="BD190" s="19">
        <v>0</v>
      </c>
      <c r="BE190" s="19">
        <v>0</v>
      </c>
      <c r="BF190" s="19">
        <v>0</v>
      </c>
      <c r="BG190" s="19">
        <v>0</v>
      </c>
      <c r="BH190" s="19">
        <v>0</v>
      </c>
      <c r="BI190" s="19">
        <v>0</v>
      </c>
      <c r="BJ190" s="19">
        <v>0</v>
      </c>
      <c r="BK190" s="19">
        <v>0</v>
      </c>
      <c r="BL190" s="19">
        <v>0</v>
      </c>
      <c r="BM190" s="19">
        <v>0</v>
      </c>
      <c r="BN190" s="20">
        <v>0</v>
      </c>
      <c r="BO190" s="19">
        <v>0</v>
      </c>
      <c r="BP190" s="19">
        <v>0</v>
      </c>
      <c r="BQ190" s="19">
        <v>0</v>
      </c>
      <c r="BR190" s="19">
        <v>0</v>
      </c>
      <c r="BS190" s="19">
        <v>0</v>
      </c>
      <c r="BT190" s="19">
        <v>0</v>
      </c>
      <c r="BU190" s="19">
        <v>0</v>
      </c>
      <c r="BV190" s="19">
        <v>0</v>
      </c>
      <c r="BW190" s="19">
        <v>0</v>
      </c>
      <c r="BX190" s="19">
        <v>0</v>
      </c>
      <c r="BY190" s="19">
        <v>0</v>
      </c>
      <c r="BZ190" s="19">
        <v>0</v>
      </c>
      <c r="CA190" s="19">
        <v>0</v>
      </c>
      <c r="CB190" s="19">
        <v>0</v>
      </c>
      <c r="CC190" s="19">
        <v>0</v>
      </c>
      <c r="CD190" s="19">
        <v>0</v>
      </c>
      <c r="CE190" s="19">
        <v>0</v>
      </c>
      <c r="CF190" s="19">
        <v>0</v>
      </c>
      <c r="CG190" s="19">
        <v>0</v>
      </c>
      <c r="CH190" s="19">
        <v>0</v>
      </c>
      <c r="CI190" s="19">
        <v>0</v>
      </c>
      <c r="CJ190" s="19">
        <v>0</v>
      </c>
      <c r="CK190" s="19">
        <v>0</v>
      </c>
      <c r="CL190" s="19">
        <v>0</v>
      </c>
      <c r="CM190" s="19">
        <v>0</v>
      </c>
      <c r="CN190" s="19">
        <v>0</v>
      </c>
      <c r="CO190" s="19">
        <v>0</v>
      </c>
      <c r="CP190" s="19">
        <v>0</v>
      </c>
      <c r="CQ190" s="19">
        <v>0</v>
      </c>
      <c r="CR190" s="19">
        <v>0</v>
      </c>
      <c r="CS190" s="19">
        <v>0</v>
      </c>
      <c r="CT190" s="19">
        <v>0</v>
      </c>
      <c r="CU190" s="19">
        <v>0</v>
      </c>
      <c r="CV190" s="23">
        <f t="shared" si="324"/>
        <v>0</v>
      </c>
      <c r="CW190" s="23">
        <f t="shared" si="309"/>
        <v>0</v>
      </c>
      <c r="CX190" s="23">
        <f t="shared" si="310"/>
        <v>0</v>
      </c>
      <c r="CY190" s="23">
        <f t="shared" si="311"/>
        <v>0</v>
      </c>
      <c r="CZ190" s="23">
        <f t="shared" si="312"/>
        <v>0</v>
      </c>
      <c r="DA190" s="23">
        <f t="shared" si="313"/>
        <v>0</v>
      </c>
      <c r="DB190" s="23">
        <f t="shared" si="314"/>
        <v>0</v>
      </c>
      <c r="DC190" s="23">
        <f t="shared" si="315"/>
        <v>1</v>
      </c>
      <c r="DD190" s="23">
        <f t="shared" si="316"/>
        <v>0</v>
      </c>
      <c r="DE190" s="23">
        <f t="shared" si="317"/>
        <v>0</v>
      </c>
      <c r="DF190" s="23">
        <f t="shared" si="318"/>
        <v>0</v>
      </c>
      <c r="DG190" s="23">
        <f t="shared" si="319"/>
        <v>0</v>
      </c>
      <c r="DH190" s="23">
        <f t="shared" si="320"/>
        <v>0</v>
      </c>
      <c r="DI190" s="23">
        <f t="shared" si="321"/>
        <v>0</v>
      </c>
      <c r="DJ190" s="23">
        <f t="shared" si="322"/>
        <v>0</v>
      </c>
      <c r="DK190" s="23">
        <f t="shared" si="323"/>
        <v>0</v>
      </c>
      <c r="DL190" s="12"/>
    </row>
    <row r="191" spans="1:116" s="13" customFormat="1" ht="31.5" x14ac:dyDescent="0.25">
      <c r="A191" s="11" t="s">
        <v>123</v>
      </c>
      <c r="B191" s="15" t="str">
        <f>[1]Лист1!B230</f>
        <v>Приобретение автогидроподъемника ГАЗон NEXT C42A43 1 шт. в ОП с. Большеустьикинское</v>
      </c>
      <c r="C191" s="16" t="str">
        <f>[1]Лист1!C230</f>
        <v>N_ГИП_6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1</v>
      </c>
      <c r="AR191" s="19">
        <v>0</v>
      </c>
      <c r="AS191" s="19">
        <v>0</v>
      </c>
      <c r="AT191" s="19">
        <v>0</v>
      </c>
      <c r="AU191" s="19">
        <v>0</v>
      </c>
      <c r="AV191" s="19">
        <v>0</v>
      </c>
      <c r="AW191" s="19">
        <v>0</v>
      </c>
      <c r="AX191" s="19">
        <v>0</v>
      </c>
      <c r="AY191" s="19">
        <v>0</v>
      </c>
      <c r="AZ191" s="19">
        <v>0</v>
      </c>
      <c r="BA191" s="19">
        <v>0</v>
      </c>
      <c r="BB191" s="19">
        <v>0</v>
      </c>
      <c r="BC191" s="19">
        <v>0</v>
      </c>
      <c r="BD191" s="19">
        <v>0</v>
      </c>
      <c r="BE191" s="19">
        <v>0</v>
      </c>
      <c r="BF191" s="19">
        <v>0</v>
      </c>
      <c r="BG191" s="19">
        <v>0</v>
      </c>
      <c r="BH191" s="19">
        <v>0</v>
      </c>
      <c r="BI191" s="19">
        <v>0</v>
      </c>
      <c r="BJ191" s="19">
        <v>0</v>
      </c>
      <c r="BK191" s="19">
        <v>0</v>
      </c>
      <c r="BL191" s="19">
        <v>0</v>
      </c>
      <c r="BM191" s="19">
        <v>0</v>
      </c>
      <c r="BN191" s="20">
        <v>0</v>
      </c>
      <c r="BO191" s="19">
        <v>0</v>
      </c>
      <c r="BP191" s="19">
        <v>0</v>
      </c>
      <c r="BQ191" s="19">
        <v>0</v>
      </c>
      <c r="BR191" s="19">
        <v>0</v>
      </c>
      <c r="BS191" s="19">
        <v>0</v>
      </c>
      <c r="BT191" s="19">
        <v>0</v>
      </c>
      <c r="BU191" s="19">
        <v>0</v>
      </c>
      <c r="BV191" s="19">
        <v>0</v>
      </c>
      <c r="BW191" s="19">
        <v>0</v>
      </c>
      <c r="BX191" s="19">
        <v>0</v>
      </c>
      <c r="BY191" s="19">
        <v>0</v>
      </c>
      <c r="BZ191" s="19">
        <v>0</v>
      </c>
      <c r="CA191" s="19">
        <v>0</v>
      </c>
      <c r="CB191" s="19">
        <v>0</v>
      </c>
      <c r="CC191" s="19">
        <v>0</v>
      </c>
      <c r="CD191" s="19">
        <v>0</v>
      </c>
      <c r="CE191" s="19">
        <v>0</v>
      </c>
      <c r="CF191" s="19">
        <v>0</v>
      </c>
      <c r="CG191" s="19">
        <v>0</v>
      </c>
      <c r="CH191" s="19">
        <v>0</v>
      </c>
      <c r="CI191" s="19">
        <v>0</v>
      </c>
      <c r="CJ191" s="19">
        <v>0</v>
      </c>
      <c r="CK191" s="19">
        <v>0</v>
      </c>
      <c r="CL191" s="19">
        <v>0</v>
      </c>
      <c r="CM191" s="19">
        <v>0</v>
      </c>
      <c r="CN191" s="19">
        <v>0</v>
      </c>
      <c r="CO191" s="19">
        <v>0</v>
      </c>
      <c r="CP191" s="19">
        <v>0</v>
      </c>
      <c r="CQ191" s="19">
        <v>0</v>
      </c>
      <c r="CR191" s="19">
        <v>0</v>
      </c>
      <c r="CS191" s="19">
        <v>0</v>
      </c>
      <c r="CT191" s="19">
        <v>0</v>
      </c>
      <c r="CU191" s="19">
        <v>0</v>
      </c>
      <c r="CV191" s="23">
        <f t="shared" si="324"/>
        <v>0</v>
      </c>
      <c r="CW191" s="23">
        <f t="shared" si="309"/>
        <v>0</v>
      </c>
      <c r="CX191" s="23">
        <f t="shared" si="310"/>
        <v>0</v>
      </c>
      <c r="CY191" s="23">
        <f t="shared" si="311"/>
        <v>0</v>
      </c>
      <c r="CZ191" s="23">
        <f t="shared" si="312"/>
        <v>0</v>
      </c>
      <c r="DA191" s="23">
        <f t="shared" si="313"/>
        <v>0</v>
      </c>
      <c r="DB191" s="23">
        <f t="shared" si="314"/>
        <v>0</v>
      </c>
      <c r="DC191" s="23">
        <f t="shared" si="315"/>
        <v>1</v>
      </c>
      <c r="DD191" s="23">
        <f t="shared" si="316"/>
        <v>0</v>
      </c>
      <c r="DE191" s="23">
        <f t="shared" si="317"/>
        <v>0</v>
      </c>
      <c r="DF191" s="23">
        <f t="shared" si="318"/>
        <v>0</v>
      </c>
      <c r="DG191" s="23">
        <f t="shared" si="319"/>
        <v>0</v>
      </c>
      <c r="DH191" s="23">
        <f t="shared" si="320"/>
        <v>0</v>
      </c>
      <c r="DI191" s="23">
        <f t="shared" si="321"/>
        <v>0</v>
      </c>
      <c r="DJ191" s="23">
        <f t="shared" si="322"/>
        <v>0</v>
      </c>
      <c r="DK191" s="23">
        <f t="shared" si="323"/>
        <v>0</v>
      </c>
      <c r="DL191" s="12"/>
    </row>
    <row r="192" spans="1:116" s="13" customFormat="1" ht="31.5" x14ac:dyDescent="0.25">
      <c r="A192" s="11" t="s">
        <v>124</v>
      </c>
      <c r="B192" s="15" t="str">
        <f>[1]Лист1!B231</f>
        <v>Приобретение автомобиля УАЗ "Фермер" 1 шт. в ОП с. Архангельское</v>
      </c>
      <c r="C192" s="16" t="str">
        <f>[1]Лист1!C231</f>
        <v>N_ГИП_7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  <c r="AO192" s="19">
        <v>0</v>
      </c>
      <c r="AP192" s="19">
        <v>0</v>
      </c>
      <c r="AQ192" s="19">
        <v>1</v>
      </c>
      <c r="AR192" s="19">
        <v>0</v>
      </c>
      <c r="AS192" s="19">
        <v>0</v>
      </c>
      <c r="AT192" s="19">
        <v>0</v>
      </c>
      <c r="AU192" s="19">
        <v>0</v>
      </c>
      <c r="AV192" s="19">
        <v>0</v>
      </c>
      <c r="AW192" s="19">
        <v>0</v>
      </c>
      <c r="AX192" s="19">
        <v>0</v>
      </c>
      <c r="AY192" s="19">
        <v>0</v>
      </c>
      <c r="AZ192" s="19">
        <v>0</v>
      </c>
      <c r="BA192" s="19">
        <v>0</v>
      </c>
      <c r="BB192" s="19">
        <v>0</v>
      </c>
      <c r="BC192" s="19">
        <v>0</v>
      </c>
      <c r="BD192" s="19">
        <v>0</v>
      </c>
      <c r="BE192" s="19">
        <v>0</v>
      </c>
      <c r="BF192" s="19">
        <v>0</v>
      </c>
      <c r="BG192" s="19">
        <v>0</v>
      </c>
      <c r="BH192" s="19">
        <v>0</v>
      </c>
      <c r="BI192" s="19">
        <v>0</v>
      </c>
      <c r="BJ192" s="19">
        <v>0</v>
      </c>
      <c r="BK192" s="19">
        <v>0</v>
      </c>
      <c r="BL192" s="19">
        <v>0</v>
      </c>
      <c r="BM192" s="19">
        <v>0</v>
      </c>
      <c r="BN192" s="20">
        <v>0</v>
      </c>
      <c r="BO192" s="19">
        <v>0</v>
      </c>
      <c r="BP192" s="19">
        <v>0</v>
      </c>
      <c r="BQ192" s="19">
        <v>0</v>
      </c>
      <c r="BR192" s="19">
        <v>0</v>
      </c>
      <c r="BS192" s="19">
        <v>0</v>
      </c>
      <c r="BT192" s="19">
        <v>0</v>
      </c>
      <c r="BU192" s="19">
        <v>0</v>
      </c>
      <c r="BV192" s="19">
        <v>0</v>
      </c>
      <c r="BW192" s="19">
        <v>0</v>
      </c>
      <c r="BX192" s="19">
        <v>0</v>
      </c>
      <c r="BY192" s="19">
        <v>0</v>
      </c>
      <c r="BZ192" s="19">
        <v>0</v>
      </c>
      <c r="CA192" s="19">
        <v>0</v>
      </c>
      <c r="CB192" s="19">
        <v>0</v>
      </c>
      <c r="CC192" s="19">
        <v>0</v>
      </c>
      <c r="CD192" s="19">
        <v>0</v>
      </c>
      <c r="CE192" s="19">
        <v>0</v>
      </c>
      <c r="CF192" s="19">
        <v>0</v>
      </c>
      <c r="CG192" s="19">
        <v>0</v>
      </c>
      <c r="CH192" s="19">
        <v>0</v>
      </c>
      <c r="CI192" s="19">
        <v>0</v>
      </c>
      <c r="CJ192" s="19">
        <v>0</v>
      </c>
      <c r="CK192" s="19">
        <v>0</v>
      </c>
      <c r="CL192" s="19">
        <v>0</v>
      </c>
      <c r="CM192" s="19">
        <v>0</v>
      </c>
      <c r="CN192" s="19">
        <v>0</v>
      </c>
      <c r="CO192" s="19">
        <v>0</v>
      </c>
      <c r="CP192" s="19">
        <v>0</v>
      </c>
      <c r="CQ192" s="19">
        <v>0</v>
      </c>
      <c r="CR192" s="19">
        <v>0</v>
      </c>
      <c r="CS192" s="19">
        <v>0</v>
      </c>
      <c r="CT192" s="19">
        <v>0</v>
      </c>
      <c r="CU192" s="19">
        <v>0</v>
      </c>
      <c r="CV192" s="23">
        <f t="shared" si="324"/>
        <v>0</v>
      </c>
      <c r="CW192" s="23">
        <f t="shared" si="309"/>
        <v>0</v>
      </c>
      <c r="CX192" s="23">
        <f t="shared" si="310"/>
        <v>0</v>
      </c>
      <c r="CY192" s="23">
        <f t="shared" si="311"/>
        <v>0</v>
      </c>
      <c r="CZ192" s="23">
        <f t="shared" si="312"/>
        <v>0</v>
      </c>
      <c r="DA192" s="23">
        <f t="shared" si="313"/>
        <v>0</v>
      </c>
      <c r="DB192" s="23">
        <f t="shared" si="314"/>
        <v>0</v>
      </c>
      <c r="DC192" s="23">
        <f t="shared" si="315"/>
        <v>1</v>
      </c>
      <c r="DD192" s="23">
        <f t="shared" si="316"/>
        <v>0</v>
      </c>
      <c r="DE192" s="23">
        <f t="shared" si="317"/>
        <v>0</v>
      </c>
      <c r="DF192" s="23">
        <f t="shared" si="318"/>
        <v>0</v>
      </c>
      <c r="DG192" s="23">
        <f t="shared" si="319"/>
        <v>0</v>
      </c>
      <c r="DH192" s="23">
        <f t="shared" si="320"/>
        <v>0</v>
      </c>
      <c r="DI192" s="23">
        <f t="shared" si="321"/>
        <v>0</v>
      </c>
      <c r="DJ192" s="23">
        <f t="shared" si="322"/>
        <v>0</v>
      </c>
      <c r="DK192" s="23">
        <f t="shared" si="323"/>
        <v>0</v>
      </c>
      <c r="DL192" s="12"/>
    </row>
    <row r="193" spans="1:116" s="13" customFormat="1" ht="31.5" x14ac:dyDescent="0.25">
      <c r="A193" s="11" t="s">
        <v>125</v>
      </c>
      <c r="B193" s="15" t="str">
        <f>[1]Лист1!B232</f>
        <v>Приобретение БКМ  на базе МТЗ-82 1шт. в ОП с. Киргиз-Мияки</v>
      </c>
      <c r="C193" s="16" t="str">
        <f>[1]Лист1!C232</f>
        <v>N_ГИП_8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  <c r="AO193" s="19">
        <v>0</v>
      </c>
      <c r="AP193" s="19">
        <v>0</v>
      </c>
      <c r="AQ193" s="19">
        <v>1</v>
      </c>
      <c r="AR193" s="19">
        <v>0</v>
      </c>
      <c r="AS193" s="19">
        <v>0</v>
      </c>
      <c r="AT193" s="19">
        <v>0</v>
      </c>
      <c r="AU193" s="19">
        <v>0</v>
      </c>
      <c r="AV193" s="19">
        <v>0</v>
      </c>
      <c r="AW193" s="19">
        <v>0</v>
      </c>
      <c r="AX193" s="19">
        <v>0</v>
      </c>
      <c r="AY193" s="19">
        <v>0</v>
      </c>
      <c r="AZ193" s="19">
        <v>0</v>
      </c>
      <c r="BA193" s="19">
        <v>0</v>
      </c>
      <c r="BB193" s="19">
        <v>0</v>
      </c>
      <c r="BC193" s="19">
        <v>0</v>
      </c>
      <c r="BD193" s="19">
        <v>0</v>
      </c>
      <c r="BE193" s="19">
        <v>0</v>
      </c>
      <c r="BF193" s="19">
        <v>0</v>
      </c>
      <c r="BG193" s="19">
        <v>0</v>
      </c>
      <c r="BH193" s="19">
        <v>0</v>
      </c>
      <c r="BI193" s="19">
        <v>0</v>
      </c>
      <c r="BJ193" s="19">
        <v>0</v>
      </c>
      <c r="BK193" s="19">
        <v>0</v>
      </c>
      <c r="BL193" s="19">
        <v>0</v>
      </c>
      <c r="BM193" s="19">
        <v>0</v>
      </c>
      <c r="BN193" s="20">
        <v>0</v>
      </c>
      <c r="BO193" s="19">
        <v>0</v>
      </c>
      <c r="BP193" s="19">
        <v>0</v>
      </c>
      <c r="BQ193" s="19">
        <v>0</v>
      </c>
      <c r="BR193" s="19">
        <v>0</v>
      </c>
      <c r="BS193" s="19">
        <v>0</v>
      </c>
      <c r="BT193" s="19">
        <v>0</v>
      </c>
      <c r="BU193" s="19">
        <v>0</v>
      </c>
      <c r="BV193" s="19">
        <v>0</v>
      </c>
      <c r="BW193" s="19">
        <v>0</v>
      </c>
      <c r="BX193" s="19">
        <v>0</v>
      </c>
      <c r="BY193" s="19">
        <v>0</v>
      </c>
      <c r="BZ193" s="19">
        <v>0</v>
      </c>
      <c r="CA193" s="19">
        <v>0</v>
      </c>
      <c r="CB193" s="19">
        <v>0</v>
      </c>
      <c r="CC193" s="19">
        <v>0</v>
      </c>
      <c r="CD193" s="19">
        <v>0</v>
      </c>
      <c r="CE193" s="19">
        <v>0</v>
      </c>
      <c r="CF193" s="19">
        <v>0</v>
      </c>
      <c r="CG193" s="19">
        <v>0</v>
      </c>
      <c r="CH193" s="19">
        <v>0</v>
      </c>
      <c r="CI193" s="19">
        <v>0</v>
      </c>
      <c r="CJ193" s="19">
        <v>0</v>
      </c>
      <c r="CK193" s="19">
        <v>0</v>
      </c>
      <c r="CL193" s="19">
        <v>0</v>
      </c>
      <c r="CM193" s="19">
        <v>0</v>
      </c>
      <c r="CN193" s="19">
        <v>0</v>
      </c>
      <c r="CO193" s="19">
        <v>0</v>
      </c>
      <c r="CP193" s="19">
        <v>0</v>
      </c>
      <c r="CQ193" s="19">
        <v>0</v>
      </c>
      <c r="CR193" s="19">
        <v>0</v>
      </c>
      <c r="CS193" s="19">
        <v>0</v>
      </c>
      <c r="CT193" s="19">
        <v>0</v>
      </c>
      <c r="CU193" s="19">
        <v>0</v>
      </c>
      <c r="CV193" s="23">
        <f t="shared" si="324"/>
        <v>0</v>
      </c>
      <c r="CW193" s="23">
        <f t="shared" si="309"/>
        <v>0</v>
      </c>
      <c r="CX193" s="23">
        <f t="shared" si="310"/>
        <v>0</v>
      </c>
      <c r="CY193" s="23">
        <f t="shared" si="311"/>
        <v>0</v>
      </c>
      <c r="CZ193" s="23">
        <f t="shared" si="312"/>
        <v>0</v>
      </c>
      <c r="DA193" s="23">
        <f t="shared" si="313"/>
        <v>0</v>
      </c>
      <c r="DB193" s="23">
        <f t="shared" si="314"/>
        <v>0</v>
      </c>
      <c r="DC193" s="23">
        <f t="shared" si="315"/>
        <v>1</v>
      </c>
      <c r="DD193" s="23">
        <f t="shared" si="316"/>
        <v>0</v>
      </c>
      <c r="DE193" s="23">
        <f t="shared" si="317"/>
        <v>0</v>
      </c>
      <c r="DF193" s="23">
        <f t="shared" si="318"/>
        <v>0</v>
      </c>
      <c r="DG193" s="23">
        <f t="shared" si="319"/>
        <v>0</v>
      </c>
      <c r="DH193" s="23">
        <f t="shared" si="320"/>
        <v>0</v>
      </c>
      <c r="DI193" s="23">
        <f t="shared" si="321"/>
        <v>0</v>
      </c>
      <c r="DJ193" s="23">
        <f t="shared" si="322"/>
        <v>0</v>
      </c>
      <c r="DK193" s="23">
        <f t="shared" si="323"/>
        <v>0</v>
      </c>
      <c r="DL193" s="12"/>
    </row>
    <row r="194" spans="1:116" s="13" customFormat="1" ht="31.5" x14ac:dyDescent="0.25">
      <c r="A194" s="11" t="s">
        <v>126</v>
      </c>
      <c r="B194" s="15" t="str">
        <f>[1]Лист1!B233</f>
        <v>Приобретение автомобиля УАЗ "Фермер" 1 шт. в ОП г. Мелеуз</v>
      </c>
      <c r="C194" s="16" t="str">
        <f>[1]Лист1!C233</f>
        <v>O_ГИП_4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  <c r="AO194" s="19">
        <v>0</v>
      </c>
      <c r="AP194" s="19">
        <v>0</v>
      </c>
      <c r="AQ194" s="19">
        <v>0</v>
      </c>
      <c r="AR194" s="19">
        <v>0</v>
      </c>
      <c r="AS194" s="19">
        <v>0</v>
      </c>
      <c r="AT194" s="19">
        <v>0</v>
      </c>
      <c r="AU194" s="19">
        <v>0</v>
      </c>
      <c r="AV194" s="19">
        <v>0</v>
      </c>
      <c r="AW194" s="19">
        <v>0</v>
      </c>
      <c r="AX194" s="19">
        <v>0</v>
      </c>
      <c r="AY194" s="19">
        <v>0</v>
      </c>
      <c r="AZ194" s="19">
        <v>0</v>
      </c>
      <c r="BA194" s="19">
        <v>0</v>
      </c>
      <c r="BB194" s="19">
        <v>0</v>
      </c>
      <c r="BC194" s="19">
        <v>0</v>
      </c>
      <c r="BD194" s="19">
        <v>0</v>
      </c>
      <c r="BE194" s="19">
        <v>0</v>
      </c>
      <c r="BF194" s="19">
        <v>0</v>
      </c>
      <c r="BG194" s="19">
        <v>1</v>
      </c>
      <c r="BH194" s="19">
        <v>0</v>
      </c>
      <c r="BI194" s="19">
        <v>0</v>
      </c>
      <c r="BJ194" s="19">
        <v>0</v>
      </c>
      <c r="BK194" s="19">
        <v>0</v>
      </c>
      <c r="BL194" s="19">
        <v>0</v>
      </c>
      <c r="BM194" s="19">
        <v>0</v>
      </c>
      <c r="BN194" s="20">
        <v>0</v>
      </c>
      <c r="BO194" s="19">
        <v>0</v>
      </c>
      <c r="BP194" s="19">
        <v>0</v>
      </c>
      <c r="BQ194" s="19">
        <v>0</v>
      </c>
      <c r="BR194" s="19">
        <v>0</v>
      </c>
      <c r="BS194" s="19">
        <v>0</v>
      </c>
      <c r="BT194" s="19">
        <v>0</v>
      </c>
      <c r="BU194" s="19">
        <v>0</v>
      </c>
      <c r="BV194" s="19">
        <v>0</v>
      </c>
      <c r="BW194" s="19">
        <v>0</v>
      </c>
      <c r="BX194" s="19">
        <v>0</v>
      </c>
      <c r="BY194" s="19">
        <v>0</v>
      </c>
      <c r="BZ194" s="19">
        <v>0</v>
      </c>
      <c r="CA194" s="19">
        <v>0</v>
      </c>
      <c r="CB194" s="19">
        <v>0</v>
      </c>
      <c r="CC194" s="19">
        <v>0</v>
      </c>
      <c r="CD194" s="19">
        <v>0</v>
      </c>
      <c r="CE194" s="19">
        <v>0</v>
      </c>
      <c r="CF194" s="19">
        <v>0</v>
      </c>
      <c r="CG194" s="19">
        <v>0</v>
      </c>
      <c r="CH194" s="19">
        <v>0</v>
      </c>
      <c r="CI194" s="19">
        <v>0</v>
      </c>
      <c r="CJ194" s="19">
        <v>0</v>
      </c>
      <c r="CK194" s="19">
        <v>0</v>
      </c>
      <c r="CL194" s="19">
        <v>0</v>
      </c>
      <c r="CM194" s="19">
        <v>0</v>
      </c>
      <c r="CN194" s="19">
        <v>0</v>
      </c>
      <c r="CO194" s="19">
        <v>0</v>
      </c>
      <c r="CP194" s="19">
        <v>0</v>
      </c>
      <c r="CQ194" s="19">
        <v>0</v>
      </c>
      <c r="CR194" s="19">
        <v>0</v>
      </c>
      <c r="CS194" s="19">
        <v>0</v>
      </c>
      <c r="CT194" s="19">
        <v>0</v>
      </c>
      <c r="CU194" s="19">
        <v>0</v>
      </c>
      <c r="CV194" s="23">
        <f t="shared" si="324"/>
        <v>0</v>
      </c>
      <c r="CW194" s="23">
        <f t="shared" si="309"/>
        <v>0</v>
      </c>
      <c r="CX194" s="23">
        <f t="shared" si="310"/>
        <v>0</v>
      </c>
      <c r="CY194" s="23">
        <f t="shared" si="311"/>
        <v>0</v>
      </c>
      <c r="CZ194" s="23">
        <f t="shared" si="312"/>
        <v>0</v>
      </c>
      <c r="DA194" s="23">
        <f t="shared" si="313"/>
        <v>0</v>
      </c>
      <c r="DB194" s="23">
        <f t="shared" si="314"/>
        <v>0</v>
      </c>
      <c r="DC194" s="23">
        <f t="shared" si="315"/>
        <v>1</v>
      </c>
      <c r="DD194" s="23">
        <f t="shared" si="316"/>
        <v>0</v>
      </c>
      <c r="DE194" s="23">
        <f t="shared" si="317"/>
        <v>0</v>
      </c>
      <c r="DF194" s="23">
        <f t="shared" si="318"/>
        <v>0</v>
      </c>
      <c r="DG194" s="23">
        <f t="shared" si="319"/>
        <v>0</v>
      </c>
      <c r="DH194" s="23">
        <f t="shared" si="320"/>
        <v>0</v>
      </c>
      <c r="DI194" s="23">
        <f t="shared" si="321"/>
        <v>0</v>
      </c>
      <c r="DJ194" s="23">
        <f t="shared" si="322"/>
        <v>0</v>
      </c>
      <c r="DK194" s="23">
        <f t="shared" si="323"/>
        <v>0</v>
      </c>
      <c r="DL194" s="12"/>
    </row>
    <row r="195" spans="1:116" s="13" customFormat="1" ht="31.5" x14ac:dyDescent="0.25">
      <c r="A195" s="11" t="s">
        <v>127</v>
      </c>
      <c r="B195" s="15" t="str">
        <f>[1]Лист1!B234</f>
        <v>Приобретение БКМ  на базе МТЗ-82 1шт. в ОП с. Шаран</v>
      </c>
      <c r="C195" s="16" t="str">
        <f>[1]Лист1!C234</f>
        <v>O_ГИП_5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  <c r="AO195" s="19">
        <v>0</v>
      </c>
      <c r="AP195" s="19">
        <v>0</v>
      </c>
      <c r="AQ195" s="19">
        <v>0</v>
      </c>
      <c r="AR195" s="19">
        <v>0</v>
      </c>
      <c r="AS195" s="19">
        <v>0</v>
      </c>
      <c r="AT195" s="19">
        <v>0</v>
      </c>
      <c r="AU195" s="19">
        <v>0</v>
      </c>
      <c r="AV195" s="19">
        <v>0</v>
      </c>
      <c r="AW195" s="19">
        <v>0</v>
      </c>
      <c r="AX195" s="19">
        <v>0</v>
      </c>
      <c r="AY195" s="19">
        <v>0</v>
      </c>
      <c r="AZ195" s="19">
        <v>0</v>
      </c>
      <c r="BA195" s="19">
        <v>0</v>
      </c>
      <c r="BB195" s="19">
        <v>0</v>
      </c>
      <c r="BC195" s="19">
        <v>0</v>
      </c>
      <c r="BD195" s="19">
        <v>0</v>
      </c>
      <c r="BE195" s="19">
        <v>0</v>
      </c>
      <c r="BF195" s="19">
        <v>0</v>
      </c>
      <c r="BG195" s="19">
        <v>1</v>
      </c>
      <c r="BH195" s="19">
        <v>0</v>
      </c>
      <c r="BI195" s="19">
        <v>0</v>
      </c>
      <c r="BJ195" s="19">
        <v>0</v>
      </c>
      <c r="BK195" s="19">
        <v>0</v>
      </c>
      <c r="BL195" s="19">
        <v>0</v>
      </c>
      <c r="BM195" s="19">
        <v>0</v>
      </c>
      <c r="BN195" s="20">
        <v>0</v>
      </c>
      <c r="BO195" s="19">
        <v>0</v>
      </c>
      <c r="BP195" s="19">
        <v>0</v>
      </c>
      <c r="BQ195" s="19">
        <v>0</v>
      </c>
      <c r="BR195" s="19">
        <v>0</v>
      </c>
      <c r="BS195" s="19">
        <v>0</v>
      </c>
      <c r="BT195" s="19">
        <v>0</v>
      </c>
      <c r="BU195" s="19">
        <v>0</v>
      </c>
      <c r="BV195" s="19">
        <v>0</v>
      </c>
      <c r="BW195" s="19">
        <v>0</v>
      </c>
      <c r="BX195" s="19">
        <v>0</v>
      </c>
      <c r="BY195" s="19">
        <v>0</v>
      </c>
      <c r="BZ195" s="19">
        <v>0</v>
      </c>
      <c r="CA195" s="19">
        <v>0</v>
      </c>
      <c r="CB195" s="19">
        <v>0</v>
      </c>
      <c r="CC195" s="19">
        <v>0</v>
      </c>
      <c r="CD195" s="19">
        <v>0</v>
      </c>
      <c r="CE195" s="19">
        <v>0</v>
      </c>
      <c r="CF195" s="19">
        <v>0</v>
      </c>
      <c r="CG195" s="19">
        <v>0</v>
      </c>
      <c r="CH195" s="19">
        <v>0</v>
      </c>
      <c r="CI195" s="19">
        <v>0</v>
      </c>
      <c r="CJ195" s="19">
        <v>0</v>
      </c>
      <c r="CK195" s="19">
        <v>0</v>
      </c>
      <c r="CL195" s="19">
        <v>0</v>
      </c>
      <c r="CM195" s="19">
        <v>0</v>
      </c>
      <c r="CN195" s="19">
        <v>0</v>
      </c>
      <c r="CO195" s="19">
        <v>0</v>
      </c>
      <c r="CP195" s="19">
        <v>0</v>
      </c>
      <c r="CQ195" s="19">
        <v>0</v>
      </c>
      <c r="CR195" s="19">
        <v>0</v>
      </c>
      <c r="CS195" s="19">
        <v>0</v>
      </c>
      <c r="CT195" s="19">
        <v>0</v>
      </c>
      <c r="CU195" s="19">
        <v>0</v>
      </c>
      <c r="CV195" s="23">
        <f t="shared" si="324"/>
        <v>0</v>
      </c>
      <c r="CW195" s="23">
        <f t="shared" si="309"/>
        <v>0</v>
      </c>
      <c r="CX195" s="23">
        <f t="shared" si="310"/>
        <v>0</v>
      </c>
      <c r="CY195" s="23">
        <f t="shared" si="311"/>
        <v>0</v>
      </c>
      <c r="CZ195" s="23">
        <f t="shared" si="312"/>
        <v>0</v>
      </c>
      <c r="DA195" s="23">
        <f t="shared" si="313"/>
        <v>0</v>
      </c>
      <c r="DB195" s="23">
        <f t="shared" si="314"/>
        <v>0</v>
      </c>
      <c r="DC195" s="23">
        <f t="shared" si="315"/>
        <v>1</v>
      </c>
      <c r="DD195" s="23">
        <f t="shared" si="316"/>
        <v>0</v>
      </c>
      <c r="DE195" s="23">
        <f t="shared" si="317"/>
        <v>0</v>
      </c>
      <c r="DF195" s="23">
        <f t="shared" si="318"/>
        <v>0</v>
      </c>
      <c r="DG195" s="23">
        <f t="shared" si="319"/>
        <v>0</v>
      </c>
      <c r="DH195" s="23">
        <f t="shared" si="320"/>
        <v>0</v>
      </c>
      <c r="DI195" s="23">
        <f t="shared" si="321"/>
        <v>0</v>
      </c>
      <c r="DJ195" s="23">
        <f t="shared" si="322"/>
        <v>0</v>
      </c>
      <c r="DK195" s="23">
        <f t="shared" si="323"/>
        <v>0</v>
      </c>
      <c r="DL195" s="12"/>
    </row>
    <row r="196" spans="1:116" s="13" customFormat="1" ht="31.5" x14ac:dyDescent="0.25">
      <c r="A196" s="11" t="s">
        <v>128</v>
      </c>
      <c r="B196" s="32" t="s">
        <v>396</v>
      </c>
      <c r="C196" s="16" t="str">
        <f>[1]Лист1!C235</f>
        <v>O_ГИП_6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  <c r="AO196" s="19">
        <v>0</v>
      </c>
      <c r="AP196" s="19">
        <v>0</v>
      </c>
      <c r="AQ196" s="19">
        <v>0</v>
      </c>
      <c r="AR196" s="19">
        <v>0</v>
      </c>
      <c r="AS196" s="19">
        <v>0</v>
      </c>
      <c r="AT196" s="19">
        <v>0</v>
      </c>
      <c r="AU196" s="19">
        <v>0</v>
      </c>
      <c r="AV196" s="19">
        <v>0</v>
      </c>
      <c r="AW196" s="19">
        <v>0</v>
      </c>
      <c r="AX196" s="19">
        <v>0</v>
      </c>
      <c r="AY196" s="19">
        <v>0</v>
      </c>
      <c r="AZ196" s="19">
        <v>0</v>
      </c>
      <c r="BA196" s="19">
        <v>0</v>
      </c>
      <c r="BB196" s="19">
        <v>0</v>
      </c>
      <c r="BC196" s="19">
        <v>0</v>
      </c>
      <c r="BD196" s="19">
        <v>0</v>
      </c>
      <c r="BE196" s="19">
        <v>0</v>
      </c>
      <c r="BF196" s="19">
        <v>0</v>
      </c>
      <c r="BG196" s="19">
        <v>1</v>
      </c>
      <c r="BH196" s="19">
        <v>0</v>
      </c>
      <c r="BI196" s="19">
        <v>0</v>
      </c>
      <c r="BJ196" s="19">
        <v>0</v>
      </c>
      <c r="BK196" s="19">
        <v>0</v>
      </c>
      <c r="BL196" s="19">
        <v>0</v>
      </c>
      <c r="BM196" s="19">
        <v>0</v>
      </c>
      <c r="BN196" s="20">
        <v>0</v>
      </c>
      <c r="BO196" s="19">
        <v>1</v>
      </c>
      <c r="BP196" s="19">
        <v>0</v>
      </c>
      <c r="BQ196" s="19">
        <v>0</v>
      </c>
      <c r="BR196" s="19">
        <v>0</v>
      </c>
      <c r="BS196" s="19">
        <v>0</v>
      </c>
      <c r="BT196" s="19">
        <v>0</v>
      </c>
      <c r="BU196" s="19">
        <v>0</v>
      </c>
      <c r="BV196" s="19">
        <v>0</v>
      </c>
      <c r="BW196" s="19">
        <v>0</v>
      </c>
      <c r="BX196" s="19">
        <v>0</v>
      </c>
      <c r="BY196" s="19">
        <v>0</v>
      </c>
      <c r="BZ196" s="19">
        <v>0</v>
      </c>
      <c r="CA196" s="19">
        <v>0</v>
      </c>
      <c r="CB196" s="19">
        <v>0</v>
      </c>
      <c r="CC196" s="19">
        <v>0</v>
      </c>
      <c r="CD196" s="19">
        <v>0</v>
      </c>
      <c r="CE196" s="19">
        <v>0</v>
      </c>
      <c r="CF196" s="19">
        <v>0</v>
      </c>
      <c r="CG196" s="19">
        <v>0</v>
      </c>
      <c r="CH196" s="19">
        <v>0</v>
      </c>
      <c r="CI196" s="19">
        <v>0</v>
      </c>
      <c r="CJ196" s="19">
        <v>0</v>
      </c>
      <c r="CK196" s="19">
        <v>0</v>
      </c>
      <c r="CL196" s="19">
        <v>0</v>
      </c>
      <c r="CM196" s="19">
        <v>0</v>
      </c>
      <c r="CN196" s="19">
        <v>0</v>
      </c>
      <c r="CO196" s="19">
        <v>0</v>
      </c>
      <c r="CP196" s="19">
        <v>0</v>
      </c>
      <c r="CQ196" s="19">
        <v>0</v>
      </c>
      <c r="CR196" s="19">
        <v>0</v>
      </c>
      <c r="CS196" s="19">
        <v>0</v>
      </c>
      <c r="CT196" s="19">
        <v>0</v>
      </c>
      <c r="CU196" s="19">
        <v>0</v>
      </c>
      <c r="CV196" s="23">
        <f t="shared" si="324"/>
        <v>0</v>
      </c>
      <c r="CW196" s="23">
        <f t="shared" si="309"/>
        <v>0</v>
      </c>
      <c r="CX196" s="23">
        <f t="shared" si="310"/>
        <v>0</v>
      </c>
      <c r="CY196" s="23">
        <f t="shared" si="311"/>
        <v>0</v>
      </c>
      <c r="CZ196" s="23">
        <f t="shared" si="312"/>
        <v>0</v>
      </c>
      <c r="DA196" s="23">
        <f t="shared" si="313"/>
        <v>0</v>
      </c>
      <c r="DB196" s="23">
        <f t="shared" si="314"/>
        <v>0</v>
      </c>
      <c r="DC196" s="23">
        <f t="shared" si="315"/>
        <v>1</v>
      </c>
      <c r="DD196" s="23">
        <f t="shared" si="316"/>
        <v>0</v>
      </c>
      <c r="DE196" s="23">
        <f t="shared" si="317"/>
        <v>0</v>
      </c>
      <c r="DF196" s="23">
        <f t="shared" si="318"/>
        <v>0</v>
      </c>
      <c r="DG196" s="23">
        <f t="shared" si="319"/>
        <v>0</v>
      </c>
      <c r="DH196" s="23">
        <f t="shared" si="320"/>
        <v>0</v>
      </c>
      <c r="DI196" s="23">
        <f t="shared" si="321"/>
        <v>0</v>
      </c>
      <c r="DJ196" s="23">
        <f t="shared" si="322"/>
        <v>0</v>
      </c>
      <c r="DK196" s="23">
        <f t="shared" si="323"/>
        <v>1</v>
      </c>
      <c r="DL196" s="12"/>
    </row>
    <row r="197" spans="1:116" s="13" customFormat="1" ht="31.5" x14ac:dyDescent="0.25">
      <c r="A197" s="11">
        <v>13</v>
      </c>
      <c r="B197" s="15" t="str">
        <f>[1]Лист1!B236</f>
        <v>Приобретение автогидроподъемника ГАЗон NEXT C42A43 1 шт. в ОП с. Федоровка</v>
      </c>
      <c r="C197" s="16" t="str">
        <f>[1]Лист1!C236</f>
        <v>O_ГИП_7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  <c r="AO197" s="19">
        <v>0</v>
      </c>
      <c r="AP197" s="19">
        <v>0</v>
      </c>
      <c r="AQ197" s="19">
        <v>0</v>
      </c>
      <c r="AR197" s="19">
        <v>0</v>
      </c>
      <c r="AS197" s="19">
        <v>0</v>
      </c>
      <c r="AT197" s="19">
        <v>0</v>
      </c>
      <c r="AU197" s="19">
        <v>0</v>
      </c>
      <c r="AV197" s="19">
        <v>0</v>
      </c>
      <c r="AW197" s="19">
        <v>0</v>
      </c>
      <c r="AX197" s="19">
        <v>0</v>
      </c>
      <c r="AY197" s="19">
        <v>0</v>
      </c>
      <c r="AZ197" s="19">
        <v>0</v>
      </c>
      <c r="BA197" s="19">
        <v>0</v>
      </c>
      <c r="BB197" s="19">
        <v>0</v>
      </c>
      <c r="BC197" s="19">
        <v>0</v>
      </c>
      <c r="BD197" s="19">
        <v>0</v>
      </c>
      <c r="BE197" s="19">
        <v>0</v>
      </c>
      <c r="BF197" s="19">
        <v>0</v>
      </c>
      <c r="BG197" s="19">
        <v>1</v>
      </c>
      <c r="BH197" s="19">
        <v>0</v>
      </c>
      <c r="BI197" s="19">
        <v>0</v>
      </c>
      <c r="BJ197" s="19">
        <v>0</v>
      </c>
      <c r="BK197" s="19">
        <v>0</v>
      </c>
      <c r="BL197" s="19">
        <v>0</v>
      </c>
      <c r="BM197" s="19">
        <v>0</v>
      </c>
      <c r="BN197" s="20">
        <v>0</v>
      </c>
      <c r="BO197" s="19">
        <v>0</v>
      </c>
      <c r="BP197" s="19">
        <v>0</v>
      </c>
      <c r="BQ197" s="19">
        <v>0</v>
      </c>
      <c r="BR197" s="19">
        <v>0</v>
      </c>
      <c r="BS197" s="19">
        <v>0</v>
      </c>
      <c r="BT197" s="19">
        <v>0</v>
      </c>
      <c r="BU197" s="19">
        <v>0</v>
      </c>
      <c r="BV197" s="19">
        <v>0</v>
      </c>
      <c r="BW197" s="19">
        <v>0</v>
      </c>
      <c r="BX197" s="19">
        <v>0</v>
      </c>
      <c r="BY197" s="19">
        <v>0</v>
      </c>
      <c r="BZ197" s="19">
        <v>0</v>
      </c>
      <c r="CA197" s="19">
        <v>0</v>
      </c>
      <c r="CB197" s="19">
        <v>0</v>
      </c>
      <c r="CC197" s="19">
        <v>0</v>
      </c>
      <c r="CD197" s="19">
        <v>0</v>
      </c>
      <c r="CE197" s="19">
        <v>0</v>
      </c>
      <c r="CF197" s="19">
        <v>0</v>
      </c>
      <c r="CG197" s="19">
        <v>0</v>
      </c>
      <c r="CH197" s="19">
        <v>0</v>
      </c>
      <c r="CI197" s="19">
        <v>0</v>
      </c>
      <c r="CJ197" s="19">
        <v>0</v>
      </c>
      <c r="CK197" s="19">
        <v>0</v>
      </c>
      <c r="CL197" s="19">
        <v>0</v>
      </c>
      <c r="CM197" s="19">
        <v>0</v>
      </c>
      <c r="CN197" s="19">
        <v>0</v>
      </c>
      <c r="CO197" s="19">
        <v>0</v>
      </c>
      <c r="CP197" s="19">
        <v>0</v>
      </c>
      <c r="CQ197" s="19">
        <v>0</v>
      </c>
      <c r="CR197" s="19">
        <v>0</v>
      </c>
      <c r="CS197" s="19">
        <v>0</v>
      </c>
      <c r="CT197" s="19">
        <v>0</v>
      </c>
      <c r="CU197" s="19">
        <v>0</v>
      </c>
      <c r="CV197" s="23">
        <f t="shared" si="324"/>
        <v>0</v>
      </c>
      <c r="CW197" s="23">
        <f t="shared" si="309"/>
        <v>0</v>
      </c>
      <c r="CX197" s="23">
        <f t="shared" si="310"/>
        <v>0</v>
      </c>
      <c r="CY197" s="23">
        <f t="shared" si="311"/>
        <v>0</v>
      </c>
      <c r="CZ197" s="23">
        <f t="shared" si="312"/>
        <v>0</v>
      </c>
      <c r="DA197" s="23">
        <f t="shared" si="313"/>
        <v>0</v>
      </c>
      <c r="DB197" s="23">
        <f t="shared" si="314"/>
        <v>0</v>
      </c>
      <c r="DC197" s="23">
        <f t="shared" si="315"/>
        <v>1</v>
      </c>
      <c r="DD197" s="23">
        <f t="shared" si="316"/>
        <v>0</v>
      </c>
      <c r="DE197" s="23">
        <f t="shared" si="317"/>
        <v>0</v>
      </c>
      <c r="DF197" s="23">
        <f t="shared" si="318"/>
        <v>0</v>
      </c>
      <c r="DG197" s="23">
        <f t="shared" si="319"/>
        <v>0</v>
      </c>
      <c r="DH197" s="23">
        <f t="shared" si="320"/>
        <v>0</v>
      </c>
      <c r="DI197" s="23">
        <f t="shared" si="321"/>
        <v>0</v>
      </c>
      <c r="DJ197" s="23">
        <f t="shared" si="322"/>
        <v>0</v>
      </c>
      <c r="DK197" s="23">
        <f t="shared" si="323"/>
        <v>0</v>
      </c>
      <c r="DL197" s="12"/>
    </row>
    <row r="198" spans="1:116" s="13" customFormat="1" ht="31.5" x14ac:dyDescent="0.25">
      <c r="A198" s="11">
        <v>14</v>
      </c>
      <c r="B198" s="15" t="str">
        <f>[1]Лист1!B237</f>
        <v>Приобретение автомобиля ГАЗель NEXT 1 шт. в г. Уфа</v>
      </c>
      <c r="C198" s="16" t="str">
        <f>[1]Лист1!C237</f>
        <v>O_ГИП_8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  <c r="AO198" s="19">
        <v>0</v>
      </c>
      <c r="AP198" s="19">
        <v>0</v>
      </c>
      <c r="AQ198" s="19">
        <v>0</v>
      </c>
      <c r="AR198" s="19">
        <v>0</v>
      </c>
      <c r="AS198" s="19">
        <v>0</v>
      </c>
      <c r="AT198" s="19">
        <v>0</v>
      </c>
      <c r="AU198" s="19">
        <v>0</v>
      </c>
      <c r="AV198" s="19">
        <v>0</v>
      </c>
      <c r="AW198" s="19">
        <v>0</v>
      </c>
      <c r="AX198" s="19">
        <v>0</v>
      </c>
      <c r="AY198" s="19">
        <v>0</v>
      </c>
      <c r="AZ198" s="19">
        <v>0</v>
      </c>
      <c r="BA198" s="19">
        <v>0</v>
      </c>
      <c r="BB198" s="19">
        <v>0</v>
      </c>
      <c r="BC198" s="19">
        <v>0</v>
      </c>
      <c r="BD198" s="19">
        <v>0</v>
      </c>
      <c r="BE198" s="19">
        <v>0</v>
      </c>
      <c r="BF198" s="19">
        <v>0</v>
      </c>
      <c r="BG198" s="19">
        <v>1</v>
      </c>
      <c r="BH198" s="19">
        <v>0</v>
      </c>
      <c r="BI198" s="19">
        <v>0</v>
      </c>
      <c r="BJ198" s="19">
        <v>0</v>
      </c>
      <c r="BK198" s="19">
        <v>0</v>
      </c>
      <c r="BL198" s="19">
        <v>0</v>
      </c>
      <c r="BM198" s="19">
        <v>0</v>
      </c>
      <c r="BN198" s="20">
        <v>0</v>
      </c>
      <c r="BO198" s="19">
        <v>0</v>
      </c>
      <c r="BP198" s="19">
        <v>0</v>
      </c>
      <c r="BQ198" s="19">
        <v>0</v>
      </c>
      <c r="BR198" s="19">
        <v>0</v>
      </c>
      <c r="BS198" s="19">
        <v>0</v>
      </c>
      <c r="BT198" s="19">
        <v>0</v>
      </c>
      <c r="BU198" s="19">
        <v>0</v>
      </c>
      <c r="BV198" s="19">
        <v>0</v>
      </c>
      <c r="BW198" s="19">
        <v>0</v>
      </c>
      <c r="BX198" s="19">
        <v>0</v>
      </c>
      <c r="BY198" s="19">
        <v>0</v>
      </c>
      <c r="BZ198" s="19">
        <v>0</v>
      </c>
      <c r="CA198" s="19">
        <v>0</v>
      </c>
      <c r="CB198" s="19">
        <v>0</v>
      </c>
      <c r="CC198" s="19">
        <v>0</v>
      </c>
      <c r="CD198" s="19">
        <v>0</v>
      </c>
      <c r="CE198" s="19">
        <v>0</v>
      </c>
      <c r="CF198" s="19">
        <v>0</v>
      </c>
      <c r="CG198" s="19">
        <v>0</v>
      </c>
      <c r="CH198" s="19">
        <v>0</v>
      </c>
      <c r="CI198" s="19">
        <v>0</v>
      </c>
      <c r="CJ198" s="19">
        <v>0</v>
      </c>
      <c r="CK198" s="19">
        <v>0</v>
      </c>
      <c r="CL198" s="19">
        <v>0</v>
      </c>
      <c r="CM198" s="19">
        <v>0</v>
      </c>
      <c r="CN198" s="19">
        <v>0</v>
      </c>
      <c r="CO198" s="19">
        <v>0</v>
      </c>
      <c r="CP198" s="19">
        <v>0</v>
      </c>
      <c r="CQ198" s="19">
        <v>0</v>
      </c>
      <c r="CR198" s="19">
        <v>0</v>
      </c>
      <c r="CS198" s="19">
        <v>0</v>
      </c>
      <c r="CT198" s="19">
        <v>0</v>
      </c>
      <c r="CU198" s="19">
        <v>0</v>
      </c>
      <c r="CV198" s="23">
        <f t="shared" si="324"/>
        <v>0</v>
      </c>
      <c r="CW198" s="23">
        <f t="shared" si="309"/>
        <v>0</v>
      </c>
      <c r="CX198" s="23">
        <f t="shared" si="310"/>
        <v>0</v>
      </c>
      <c r="CY198" s="23">
        <f t="shared" si="311"/>
        <v>0</v>
      </c>
      <c r="CZ198" s="23">
        <f t="shared" si="312"/>
        <v>0</v>
      </c>
      <c r="DA198" s="23">
        <f t="shared" si="313"/>
        <v>0</v>
      </c>
      <c r="DB198" s="23">
        <f t="shared" si="314"/>
        <v>0</v>
      </c>
      <c r="DC198" s="23">
        <f t="shared" si="315"/>
        <v>1</v>
      </c>
      <c r="DD198" s="23">
        <f t="shared" si="316"/>
        <v>0</v>
      </c>
      <c r="DE198" s="23">
        <f t="shared" si="317"/>
        <v>0</v>
      </c>
      <c r="DF198" s="23">
        <f t="shared" si="318"/>
        <v>0</v>
      </c>
      <c r="DG198" s="23">
        <f t="shared" si="319"/>
        <v>0</v>
      </c>
      <c r="DH198" s="23">
        <f t="shared" si="320"/>
        <v>0</v>
      </c>
      <c r="DI198" s="23">
        <f t="shared" si="321"/>
        <v>0</v>
      </c>
      <c r="DJ198" s="23">
        <f t="shared" si="322"/>
        <v>0</v>
      </c>
      <c r="DK198" s="23">
        <f t="shared" si="323"/>
        <v>0</v>
      </c>
      <c r="DL198" s="12"/>
    </row>
    <row r="199" spans="1:116" s="13" customFormat="1" ht="31.5" x14ac:dyDescent="0.25">
      <c r="A199" s="11">
        <v>15</v>
      </c>
      <c r="B199" s="15" t="str">
        <f>[1]Лист1!B238</f>
        <v>Приобретение БКМ  на базе МТЗ-82 1шт. в ОП с. Магинск</v>
      </c>
      <c r="C199" s="16" t="str">
        <f>[1]Лист1!C238</f>
        <v>P_ГИП_3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  <c r="AO199" s="19">
        <v>0</v>
      </c>
      <c r="AP199" s="19">
        <v>0</v>
      </c>
      <c r="AQ199" s="19">
        <v>0</v>
      </c>
      <c r="AR199" s="19">
        <v>0</v>
      </c>
      <c r="AS199" s="19">
        <v>0</v>
      </c>
      <c r="AT199" s="19">
        <v>0</v>
      </c>
      <c r="AU199" s="19">
        <v>0</v>
      </c>
      <c r="AV199" s="19">
        <v>0</v>
      </c>
      <c r="AW199" s="19">
        <v>0</v>
      </c>
      <c r="AX199" s="19">
        <v>0</v>
      </c>
      <c r="AY199" s="19">
        <v>0</v>
      </c>
      <c r="AZ199" s="19">
        <v>0</v>
      </c>
      <c r="BA199" s="19">
        <v>0</v>
      </c>
      <c r="BB199" s="19">
        <v>0</v>
      </c>
      <c r="BC199" s="19">
        <v>0</v>
      </c>
      <c r="BD199" s="19">
        <v>0</v>
      </c>
      <c r="BE199" s="19">
        <v>0</v>
      </c>
      <c r="BF199" s="19">
        <v>0</v>
      </c>
      <c r="BG199" s="19">
        <v>0</v>
      </c>
      <c r="BH199" s="19">
        <v>0</v>
      </c>
      <c r="BI199" s="19">
        <v>0</v>
      </c>
      <c r="BJ199" s="19">
        <v>0</v>
      </c>
      <c r="BK199" s="19">
        <v>0</v>
      </c>
      <c r="BL199" s="19">
        <v>0</v>
      </c>
      <c r="BM199" s="19">
        <v>0</v>
      </c>
      <c r="BN199" s="20">
        <v>0</v>
      </c>
      <c r="BO199" s="19">
        <v>0</v>
      </c>
      <c r="BP199" s="19">
        <v>0</v>
      </c>
      <c r="BQ199" s="19">
        <v>0</v>
      </c>
      <c r="BR199" s="19">
        <v>0</v>
      </c>
      <c r="BS199" s="19">
        <v>0</v>
      </c>
      <c r="BT199" s="19">
        <v>0</v>
      </c>
      <c r="BU199" s="19">
        <v>0</v>
      </c>
      <c r="BV199" s="19">
        <v>0</v>
      </c>
      <c r="BW199" s="19">
        <v>1</v>
      </c>
      <c r="BX199" s="19">
        <v>0</v>
      </c>
      <c r="BY199" s="19">
        <v>0</v>
      </c>
      <c r="BZ199" s="19">
        <v>0</v>
      </c>
      <c r="CA199" s="19">
        <v>0</v>
      </c>
      <c r="CB199" s="19">
        <v>0</v>
      </c>
      <c r="CC199" s="19">
        <v>0</v>
      </c>
      <c r="CD199" s="19">
        <v>0</v>
      </c>
      <c r="CE199" s="19">
        <v>1</v>
      </c>
      <c r="CF199" s="19">
        <v>0</v>
      </c>
      <c r="CG199" s="19">
        <v>0</v>
      </c>
      <c r="CH199" s="19">
        <v>0</v>
      </c>
      <c r="CI199" s="19">
        <v>0</v>
      </c>
      <c r="CJ199" s="19">
        <v>0</v>
      </c>
      <c r="CK199" s="19">
        <v>0</v>
      </c>
      <c r="CL199" s="19">
        <v>0</v>
      </c>
      <c r="CM199" s="19">
        <v>0</v>
      </c>
      <c r="CN199" s="19">
        <v>0</v>
      </c>
      <c r="CO199" s="19">
        <v>0</v>
      </c>
      <c r="CP199" s="19">
        <v>0</v>
      </c>
      <c r="CQ199" s="19">
        <v>0</v>
      </c>
      <c r="CR199" s="19">
        <v>0</v>
      </c>
      <c r="CS199" s="19">
        <v>0</v>
      </c>
      <c r="CT199" s="19">
        <v>0</v>
      </c>
      <c r="CU199" s="19">
        <v>0</v>
      </c>
      <c r="CV199" s="23">
        <f t="shared" si="324"/>
        <v>0</v>
      </c>
      <c r="CW199" s="23">
        <f t="shared" si="309"/>
        <v>0</v>
      </c>
      <c r="CX199" s="23">
        <f t="shared" si="310"/>
        <v>0</v>
      </c>
      <c r="CY199" s="23">
        <f t="shared" si="311"/>
        <v>0</v>
      </c>
      <c r="CZ199" s="23">
        <f t="shared" si="312"/>
        <v>0</v>
      </c>
      <c r="DA199" s="23">
        <f t="shared" si="313"/>
        <v>0</v>
      </c>
      <c r="DB199" s="23">
        <f t="shared" si="314"/>
        <v>0</v>
      </c>
      <c r="DC199" s="23">
        <f t="shared" si="315"/>
        <v>1</v>
      </c>
      <c r="DD199" s="23">
        <f t="shared" si="316"/>
        <v>0</v>
      </c>
      <c r="DE199" s="23">
        <f t="shared" si="317"/>
        <v>0</v>
      </c>
      <c r="DF199" s="23">
        <f t="shared" si="318"/>
        <v>0</v>
      </c>
      <c r="DG199" s="23">
        <f t="shared" si="319"/>
        <v>0</v>
      </c>
      <c r="DH199" s="23">
        <f t="shared" si="320"/>
        <v>0</v>
      </c>
      <c r="DI199" s="23">
        <f t="shared" si="321"/>
        <v>0</v>
      </c>
      <c r="DJ199" s="23">
        <f t="shared" si="322"/>
        <v>0</v>
      </c>
      <c r="DK199" s="23">
        <f t="shared" si="323"/>
        <v>1</v>
      </c>
      <c r="DL199" s="12"/>
    </row>
    <row r="200" spans="1:116" s="13" customFormat="1" ht="31.5" x14ac:dyDescent="0.25">
      <c r="A200" s="11">
        <v>16</v>
      </c>
      <c r="B200" s="15" t="str">
        <f>[1]Лист1!B239</f>
        <v>Приобретение автогидроподъемника ГАЗон NEXT C42A43 1 шт. в ОП с. Киргиз-Мияки</v>
      </c>
      <c r="C200" s="16" t="str">
        <f>[1]Лист1!C239</f>
        <v>P_ГИП_4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  <c r="AO200" s="19">
        <v>0</v>
      </c>
      <c r="AP200" s="19">
        <v>0</v>
      </c>
      <c r="AQ200" s="19">
        <v>0</v>
      </c>
      <c r="AR200" s="19">
        <v>0</v>
      </c>
      <c r="AS200" s="19">
        <v>0</v>
      </c>
      <c r="AT200" s="19">
        <v>0</v>
      </c>
      <c r="AU200" s="19">
        <v>0</v>
      </c>
      <c r="AV200" s="19">
        <v>0</v>
      </c>
      <c r="AW200" s="19">
        <v>0</v>
      </c>
      <c r="AX200" s="19">
        <v>0</v>
      </c>
      <c r="AY200" s="19">
        <v>0</v>
      </c>
      <c r="AZ200" s="19">
        <v>0</v>
      </c>
      <c r="BA200" s="19">
        <v>0</v>
      </c>
      <c r="BB200" s="19">
        <v>0</v>
      </c>
      <c r="BC200" s="19">
        <v>0</v>
      </c>
      <c r="BD200" s="19">
        <v>0</v>
      </c>
      <c r="BE200" s="19">
        <v>0</v>
      </c>
      <c r="BF200" s="19">
        <v>0</v>
      </c>
      <c r="BG200" s="19">
        <v>0</v>
      </c>
      <c r="BH200" s="19">
        <v>0</v>
      </c>
      <c r="BI200" s="19">
        <v>0</v>
      </c>
      <c r="BJ200" s="19">
        <v>0</v>
      </c>
      <c r="BK200" s="19">
        <v>0</v>
      </c>
      <c r="BL200" s="19">
        <v>0</v>
      </c>
      <c r="BM200" s="19">
        <v>0</v>
      </c>
      <c r="BN200" s="20">
        <v>0</v>
      </c>
      <c r="BO200" s="19">
        <v>0</v>
      </c>
      <c r="BP200" s="19">
        <v>0</v>
      </c>
      <c r="BQ200" s="19">
        <v>0</v>
      </c>
      <c r="BR200" s="19">
        <v>0</v>
      </c>
      <c r="BS200" s="19">
        <v>0</v>
      </c>
      <c r="BT200" s="19">
        <v>0</v>
      </c>
      <c r="BU200" s="19">
        <v>0</v>
      </c>
      <c r="BV200" s="19">
        <v>0</v>
      </c>
      <c r="BW200" s="19">
        <v>1</v>
      </c>
      <c r="BX200" s="19">
        <v>0</v>
      </c>
      <c r="BY200" s="19">
        <v>0</v>
      </c>
      <c r="BZ200" s="19">
        <v>0</v>
      </c>
      <c r="CA200" s="19">
        <v>0</v>
      </c>
      <c r="CB200" s="19">
        <v>0</v>
      </c>
      <c r="CC200" s="19">
        <v>0</v>
      </c>
      <c r="CD200" s="19">
        <v>0</v>
      </c>
      <c r="CE200" s="19">
        <v>1</v>
      </c>
      <c r="CF200" s="19">
        <v>0</v>
      </c>
      <c r="CG200" s="19">
        <v>0</v>
      </c>
      <c r="CH200" s="19">
        <v>0</v>
      </c>
      <c r="CI200" s="19">
        <v>0</v>
      </c>
      <c r="CJ200" s="19">
        <v>0</v>
      </c>
      <c r="CK200" s="19">
        <v>0</v>
      </c>
      <c r="CL200" s="19">
        <v>0</v>
      </c>
      <c r="CM200" s="19">
        <v>0</v>
      </c>
      <c r="CN200" s="19">
        <v>0</v>
      </c>
      <c r="CO200" s="19">
        <v>0</v>
      </c>
      <c r="CP200" s="19">
        <v>0</v>
      </c>
      <c r="CQ200" s="19">
        <v>0</v>
      </c>
      <c r="CR200" s="19">
        <v>0</v>
      </c>
      <c r="CS200" s="19">
        <v>0</v>
      </c>
      <c r="CT200" s="19">
        <v>0</v>
      </c>
      <c r="CU200" s="19">
        <v>0</v>
      </c>
      <c r="CV200" s="23">
        <f t="shared" si="324"/>
        <v>0</v>
      </c>
      <c r="CW200" s="23">
        <f t="shared" si="309"/>
        <v>0</v>
      </c>
      <c r="CX200" s="23">
        <f t="shared" si="310"/>
        <v>0</v>
      </c>
      <c r="CY200" s="23">
        <f t="shared" si="311"/>
        <v>0</v>
      </c>
      <c r="CZ200" s="23">
        <f t="shared" si="312"/>
        <v>0</v>
      </c>
      <c r="DA200" s="23">
        <f t="shared" si="313"/>
        <v>0</v>
      </c>
      <c r="DB200" s="23">
        <f t="shared" si="314"/>
        <v>0</v>
      </c>
      <c r="DC200" s="23">
        <f t="shared" si="315"/>
        <v>1</v>
      </c>
      <c r="DD200" s="23">
        <f t="shared" si="316"/>
        <v>0</v>
      </c>
      <c r="DE200" s="23">
        <f t="shared" si="317"/>
        <v>0</v>
      </c>
      <c r="DF200" s="23">
        <f t="shared" si="318"/>
        <v>0</v>
      </c>
      <c r="DG200" s="23">
        <f t="shared" si="319"/>
        <v>0</v>
      </c>
      <c r="DH200" s="23">
        <f t="shared" si="320"/>
        <v>0</v>
      </c>
      <c r="DI200" s="23">
        <f t="shared" si="321"/>
        <v>0</v>
      </c>
      <c r="DJ200" s="23">
        <f t="shared" si="322"/>
        <v>0</v>
      </c>
      <c r="DK200" s="23">
        <f t="shared" si="323"/>
        <v>1</v>
      </c>
      <c r="DL200" s="12"/>
    </row>
    <row r="201" spans="1:116" s="13" customFormat="1" ht="32.25" customHeight="1" x14ac:dyDescent="0.25">
      <c r="A201" s="11">
        <v>17</v>
      </c>
      <c r="B201" s="15" t="str">
        <f>[1]Лист1!B240</f>
        <v>Приобретение автомобиля УАЗ "Фермер" 1 шт. в ОП с. Старосубхангулово</v>
      </c>
      <c r="C201" s="16" t="str">
        <f>[1]Лист1!C240</f>
        <v>P_ГИП_5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>
        <v>0</v>
      </c>
      <c r="AT201" s="19">
        <v>0</v>
      </c>
      <c r="AU201" s="19">
        <v>0</v>
      </c>
      <c r="AV201" s="19">
        <v>0</v>
      </c>
      <c r="AW201" s="19">
        <v>0</v>
      </c>
      <c r="AX201" s="19">
        <v>0</v>
      </c>
      <c r="AY201" s="19">
        <v>0</v>
      </c>
      <c r="AZ201" s="19">
        <v>0</v>
      </c>
      <c r="BA201" s="19">
        <v>0</v>
      </c>
      <c r="BB201" s="19">
        <v>0</v>
      </c>
      <c r="BC201" s="19">
        <v>0</v>
      </c>
      <c r="BD201" s="19">
        <v>0</v>
      </c>
      <c r="BE201" s="19">
        <v>0</v>
      </c>
      <c r="BF201" s="19">
        <v>0</v>
      </c>
      <c r="BG201" s="19">
        <v>0</v>
      </c>
      <c r="BH201" s="19">
        <v>0</v>
      </c>
      <c r="BI201" s="19">
        <v>0</v>
      </c>
      <c r="BJ201" s="19">
        <v>0</v>
      </c>
      <c r="BK201" s="19">
        <v>0</v>
      </c>
      <c r="BL201" s="19">
        <v>0</v>
      </c>
      <c r="BM201" s="19">
        <v>0</v>
      </c>
      <c r="BN201" s="20">
        <v>0</v>
      </c>
      <c r="BO201" s="19">
        <v>0</v>
      </c>
      <c r="BP201" s="19">
        <v>0</v>
      </c>
      <c r="BQ201" s="19">
        <v>0</v>
      </c>
      <c r="BR201" s="19">
        <v>0</v>
      </c>
      <c r="BS201" s="19">
        <v>0</v>
      </c>
      <c r="BT201" s="19">
        <v>0</v>
      </c>
      <c r="BU201" s="19">
        <v>0</v>
      </c>
      <c r="BV201" s="19">
        <v>0</v>
      </c>
      <c r="BW201" s="19">
        <v>1</v>
      </c>
      <c r="BX201" s="19">
        <v>0</v>
      </c>
      <c r="BY201" s="19">
        <v>0</v>
      </c>
      <c r="BZ201" s="19">
        <v>0</v>
      </c>
      <c r="CA201" s="19">
        <v>0</v>
      </c>
      <c r="CB201" s="19">
        <v>0</v>
      </c>
      <c r="CC201" s="19">
        <v>0</v>
      </c>
      <c r="CD201" s="19">
        <v>0</v>
      </c>
      <c r="CE201" s="19">
        <v>1</v>
      </c>
      <c r="CF201" s="19">
        <v>0</v>
      </c>
      <c r="CG201" s="19">
        <v>0</v>
      </c>
      <c r="CH201" s="19">
        <v>0</v>
      </c>
      <c r="CI201" s="19">
        <v>0</v>
      </c>
      <c r="CJ201" s="19">
        <v>0</v>
      </c>
      <c r="CK201" s="19">
        <v>0</v>
      </c>
      <c r="CL201" s="19">
        <v>0</v>
      </c>
      <c r="CM201" s="19">
        <v>0</v>
      </c>
      <c r="CN201" s="19">
        <v>0</v>
      </c>
      <c r="CO201" s="19">
        <v>0</v>
      </c>
      <c r="CP201" s="19">
        <v>0</v>
      </c>
      <c r="CQ201" s="19">
        <v>0</v>
      </c>
      <c r="CR201" s="19">
        <v>0</v>
      </c>
      <c r="CS201" s="19">
        <v>0</v>
      </c>
      <c r="CT201" s="19">
        <v>0</v>
      </c>
      <c r="CU201" s="19">
        <v>0</v>
      </c>
      <c r="CV201" s="23">
        <f t="shared" si="324"/>
        <v>0</v>
      </c>
      <c r="CW201" s="23">
        <f t="shared" si="309"/>
        <v>0</v>
      </c>
      <c r="CX201" s="23">
        <f t="shared" si="310"/>
        <v>0</v>
      </c>
      <c r="CY201" s="23">
        <f t="shared" si="311"/>
        <v>0</v>
      </c>
      <c r="CZ201" s="23">
        <f t="shared" si="312"/>
        <v>0</v>
      </c>
      <c r="DA201" s="23">
        <f t="shared" si="313"/>
        <v>0</v>
      </c>
      <c r="DB201" s="23">
        <f t="shared" si="314"/>
        <v>0</v>
      </c>
      <c r="DC201" s="23">
        <f t="shared" si="315"/>
        <v>1</v>
      </c>
      <c r="DD201" s="23">
        <f t="shared" si="316"/>
        <v>0</v>
      </c>
      <c r="DE201" s="23">
        <f t="shared" si="317"/>
        <v>0</v>
      </c>
      <c r="DF201" s="23">
        <f t="shared" si="318"/>
        <v>0</v>
      </c>
      <c r="DG201" s="23">
        <f t="shared" si="319"/>
        <v>0</v>
      </c>
      <c r="DH201" s="23">
        <f t="shared" si="320"/>
        <v>0</v>
      </c>
      <c r="DI201" s="23">
        <f t="shared" si="321"/>
        <v>0</v>
      </c>
      <c r="DJ201" s="23">
        <f t="shared" si="322"/>
        <v>0</v>
      </c>
      <c r="DK201" s="23">
        <f t="shared" si="323"/>
        <v>1</v>
      </c>
      <c r="DL201" s="12"/>
    </row>
    <row r="202" spans="1:116" s="13" customFormat="1" ht="31.5" x14ac:dyDescent="0.25">
      <c r="A202" s="11">
        <v>18</v>
      </c>
      <c r="B202" s="15" t="str">
        <f>[1]Лист1!B241</f>
        <v>Приобретение автомобиля УАЗ "Фермер" 1 шт. в ОП с. Федоровка</v>
      </c>
      <c r="C202" s="16" t="str">
        <f>[1]Лист1!C241</f>
        <v>P_ГИП_6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  <c r="AO202" s="19">
        <v>0</v>
      </c>
      <c r="AP202" s="19">
        <v>0</v>
      </c>
      <c r="AQ202" s="19">
        <v>0</v>
      </c>
      <c r="AR202" s="19">
        <v>0</v>
      </c>
      <c r="AS202" s="19">
        <v>0</v>
      </c>
      <c r="AT202" s="19">
        <v>0</v>
      </c>
      <c r="AU202" s="19">
        <v>0</v>
      </c>
      <c r="AV202" s="19">
        <v>0</v>
      </c>
      <c r="AW202" s="19">
        <v>0</v>
      </c>
      <c r="AX202" s="19">
        <v>0</v>
      </c>
      <c r="AY202" s="19">
        <v>0</v>
      </c>
      <c r="AZ202" s="19">
        <v>0</v>
      </c>
      <c r="BA202" s="19">
        <v>0</v>
      </c>
      <c r="BB202" s="19">
        <v>0</v>
      </c>
      <c r="BC202" s="19">
        <v>0</v>
      </c>
      <c r="BD202" s="19">
        <v>0</v>
      </c>
      <c r="BE202" s="19">
        <v>0</v>
      </c>
      <c r="BF202" s="19">
        <v>0</v>
      </c>
      <c r="BG202" s="19">
        <v>0</v>
      </c>
      <c r="BH202" s="19">
        <v>0</v>
      </c>
      <c r="BI202" s="19">
        <v>0</v>
      </c>
      <c r="BJ202" s="19">
        <v>0</v>
      </c>
      <c r="BK202" s="19">
        <v>0</v>
      </c>
      <c r="BL202" s="19">
        <v>0</v>
      </c>
      <c r="BM202" s="19">
        <v>0</v>
      </c>
      <c r="BN202" s="20">
        <v>0</v>
      </c>
      <c r="BO202" s="19">
        <v>0</v>
      </c>
      <c r="BP202" s="19">
        <v>0</v>
      </c>
      <c r="BQ202" s="19">
        <v>0</v>
      </c>
      <c r="BR202" s="19">
        <v>0</v>
      </c>
      <c r="BS202" s="19">
        <v>0</v>
      </c>
      <c r="BT202" s="19">
        <v>0</v>
      </c>
      <c r="BU202" s="19">
        <v>0</v>
      </c>
      <c r="BV202" s="19">
        <v>0</v>
      </c>
      <c r="BW202" s="19">
        <v>1</v>
      </c>
      <c r="BX202" s="19">
        <v>0</v>
      </c>
      <c r="BY202" s="19">
        <v>0</v>
      </c>
      <c r="BZ202" s="19">
        <v>0</v>
      </c>
      <c r="CA202" s="19">
        <v>0</v>
      </c>
      <c r="CB202" s="19">
        <v>0</v>
      </c>
      <c r="CC202" s="19">
        <v>0</v>
      </c>
      <c r="CD202" s="19">
        <v>0</v>
      </c>
      <c r="CE202" s="19">
        <v>1</v>
      </c>
      <c r="CF202" s="19">
        <v>0</v>
      </c>
      <c r="CG202" s="19">
        <v>0</v>
      </c>
      <c r="CH202" s="19">
        <v>0</v>
      </c>
      <c r="CI202" s="19">
        <v>0</v>
      </c>
      <c r="CJ202" s="19">
        <v>0</v>
      </c>
      <c r="CK202" s="19">
        <v>0</v>
      </c>
      <c r="CL202" s="19">
        <v>0</v>
      </c>
      <c r="CM202" s="19">
        <v>0</v>
      </c>
      <c r="CN202" s="19">
        <v>0</v>
      </c>
      <c r="CO202" s="19">
        <v>0</v>
      </c>
      <c r="CP202" s="19">
        <v>0</v>
      </c>
      <c r="CQ202" s="19">
        <v>0</v>
      </c>
      <c r="CR202" s="19">
        <v>0</v>
      </c>
      <c r="CS202" s="19">
        <v>0</v>
      </c>
      <c r="CT202" s="19">
        <v>0</v>
      </c>
      <c r="CU202" s="19">
        <v>0</v>
      </c>
      <c r="CV202" s="23">
        <f t="shared" si="324"/>
        <v>0</v>
      </c>
      <c r="CW202" s="23">
        <f t="shared" si="309"/>
        <v>0</v>
      </c>
      <c r="CX202" s="23">
        <f t="shared" si="310"/>
        <v>0</v>
      </c>
      <c r="CY202" s="23">
        <f t="shared" si="311"/>
        <v>0</v>
      </c>
      <c r="CZ202" s="23">
        <f t="shared" si="312"/>
        <v>0</v>
      </c>
      <c r="DA202" s="23">
        <f t="shared" si="313"/>
        <v>0</v>
      </c>
      <c r="DB202" s="23">
        <f t="shared" si="314"/>
        <v>0</v>
      </c>
      <c r="DC202" s="23">
        <f t="shared" si="315"/>
        <v>1</v>
      </c>
      <c r="DD202" s="23">
        <f t="shared" si="316"/>
        <v>0</v>
      </c>
      <c r="DE202" s="23">
        <f t="shared" si="317"/>
        <v>0</v>
      </c>
      <c r="DF202" s="23">
        <f t="shared" si="318"/>
        <v>0</v>
      </c>
      <c r="DG202" s="23">
        <f t="shared" si="319"/>
        <v>0</v>
      </c>
      <c r="DH202" s="23">
        <f t="shared" si="320"/>
        <v>0</v>
      </c>
      <c r="DI202" s="23">
        <f t="shared" si="321"/>
        <v>0</v>
      </c>
      <c r="DJ202" s="23">
        <f t="shared" si="322"/>
        <v>0</v>
      </c>
      <c r="DK202" s="23">
        <f t="shared" si="323"/>
        <v>1</v>
      </c>
      <c r="DL202" s="12"/>
    </row>
    <row r="203" spans="1:116" s="13" customFormat="1" ht="31.5" x14ac:dyDescent="0.25">
      <c r="A203" s="11" t="s">
        <v>391</v>
      </c>
      <c r="B203" s="15" t="s">
        <v>420</v>
      </c>
      <c r="C203" s="16" t="s">
        <v>421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  <c r="AO203" s="19">
        <v>0</v>
      </c>
      <c r="AP203" s="19">
        <v>0</v>
      </c>
      <c r="AQ203" s="19">
        <v>0</v>
      </c>
      <c r="AR203" s="19">
        <v>0</v>
      </c>
      <c r="AS203" s="19">
        <v>0</v>
      </c>
      <c r="AT203" s="19">
        <v>0</v>
      </c>
      <c r="AU203" s="19">
        <v>0</v>
      </c>
      <c r="AV203" s="19">
        <v>0</v>
      </c>
      <c r="AW203" s="19">
        <v>0</v>
      </c>
      <c r="AX203" s="19">
        <v>0</v>
      </c>
      <c r="AY203" s="19">
        <v>0</v>
      </c>
      <c r="AZ203" s="19">
        <v>0</v>
      </c>
      <c r="BA203" s="19">
        <v>0</v>
      </c>
      <c r="BB203" s="19">
        <v>0</v>
      </c>
      <c r="BC203" s="19">
        <v>0</v>
      </c>
      <c r="BD203" s="19">
        <v>0</v>
      </c>
      <c r="BE203" s="19">
        <v>0</v>
      </c>
      <c r="BF203" s="19">
        <v>0</v>
      </c>
      <c r="BG203" s="19">
        <v>0</v>
      </c>
      <c r="BH203" s="19">
        <v>0</v>
      </c>
      <c r="BI203" s="19">
        <v>0</v>
      </c>
      <c r="BJ203" s="19">
        <v>0</v>
      </c>
      <c r="BK203" s="19">
        <v>0</v>
      </c>
      <c r="BL203" s="19">
        <v>0</v>
      </c>
      <c r="BM203" s="19">
        <v>0</v>
      </c>
      <c r="BN203" s="20">
        <v>0</v>
      </c>
      <c r="BO203" s="19">
        <v>0</v>
      </c>
      <c r="BP203" s="19">
        <v>0</v>
      </c>
      <c r="BQ203" s="19">
        <v>0</v>
      </c>
      <c r="BR203" s="19">
        <v>0</v>
      </c>
      <c r="BS203" s="19">
        <v>0</v>
      </c>
      <c r="BT203" s="19">
        <v>0</v>
      </c>
      <c r="BU203" s="19">
        <v>0</v>
      </c>
      <c r="BV203" s="19">
        <v>0</v>
      </c>
      <c r="BW203" s="19">
        <v>0</v>
      </c>
      <c r="BX203" s="19">
        <v>0</v>
      </c>
      <c r="BY203" s="19">
        <v>0</v>
      </c>
      <c r="BZ203" s="19">
        <v>0</v>
      </c>
      <c r="CA203" s="19">
        <v>0</v>
      </c>
      <c r="CB203" s="19">
        <v>0</v>
      </c>
      <c r="CC203" s="19">
        <v>0</v>
      </c>
      <c r="CD203" s="19">
        <v>0</v>
      </c>
      <c r="CE203" s="19">
        <v>1</v>
      </c>
      <c r="CF203" s="19">
        <v>0</v>
      </c>
      <c r="CG203" s="19">
        <v>0</v>
      </c>
      <c r="CH203" s="19">
        <v>0</v>
      </c>
      <c r="CI203" s="19">
        <v>0</v>
      </c>
      <c r="CJ203" s="19">
        <v>0</v>
      </c>
      <c r="CK203" s="19">
        <v>0</v>
      </c>
      <c r="CL203" s="19">
        <v>0</v>
      </c>
      <c r="CM203" s="19">
        <v>0</v>
      </c>
      <c r="CN203" s="19">
        <v>0</v>
      </c>
      <c r="CO203" s="19">
        <v>0</v>
      </c>
      <c r="CP203" s="19">
        <v>0</v>
      </c>
      <c r="CQ203" s="19">
        <v>0</v>
      </c>
      <c r="CR203" s="19">
        <v>0</v>
      </c>
      <c r="CS203" s="19">
        <v>0</v>
      </c>
      <c r="CT203" s="19">
        <v>0</v>
      </c>
      <c r="CU203" s="19">
        <v>0</v>
      </c>
      <c r="CV203" s="23">
        <v>0</v>
      </c>
      <c r="CW203" s="23">
        <f t="shared" si="309"/>
        <v>0</v>
      </c>
      <c r="CX203" s="23">
        <f t="shared" si="310"/>
        <v>0</v>
      </c>
      <c r="CY203" s="23">
        <f t="shared" si="311"/>
        <v>0</v>
      </c>
      <c r="CZ203" s="23">
        <f t="shared" si="312"/>
        <v>0</v>
      </c>
      <c r="DA203" s="23">
        <f t="shared" si="313"/>
        <v>0</v>
      </c>
      <c r="DB203" s="23">
        <f t="shared" si="314"/>
        <v>0</v>
      </c>
      <c r="DC203" s="23">
        <f t="shared" si="315"/>
        <v>0</v>
      </c>
      <c r="DD203" s="23">
        <f t="shared" si="316"/>
        <v>0</v>
      </c>
      <c r="DE203" s="23">
        <f t="shared" si="317"/>
        <v>0</v>
      </c>
      <c r="DF203" s="23">
        <f t="shared" si="318"/>
        <v>0</v>
      </c>
      <c r="DG203" s="23">
        <f t="shared" si="319"/>
        <v>0</v>
      </c>
      <c r="DH203" s="23">
        <f t="shared" si="320"/>
        <v>0</v>
      </c>
      <c r="DI203" s="23">
        <f t="shared" si="321"/>
        <v>0</v>
      </c>
      <c r="DJ203" s="23">
        <f t="shared" si="322"/>
        <v>0</v>
      </c>
      <c r="DK203" s="23">
        <f t="shared" si="323"/>
        <v>1</v>
      </c>
      <c r="DL203" s="12"/>
    </row>
    <row r="204" spans="1:116" s="13" customFormat="1" ht="31.5" x14ac:dyDescent="0.25">
      <c r="A204" s="11" t="s">
        <v>392</v>
      </c>
      <c r="B204" s="15" t="str">
        <f>[1]Лист1!B242</f>
        <v>Приобретение автогидроподъемника ГАЗон NEXT C42A43 1 шт. в ОП с. Новобелокатай</v>
      </c>
      <c r="C204" s="16" t="str">
        <f>[1]Лист1!C242</f>
        <v>Q_ГИП_3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  <c r="AO204" s="19">
        <v>0</v>
      </c>
      <c r="AP204" s="19">
        <v>0</v>
      </c>
      <c r="AQ204" s="19">
        <v>0</v>
      </c>
      <c r="AR204" s="19">
        <v>0</v>
      </c>
      <c r="AS204" s="19">
        <v>0</v>
      </c>
      <c r="AT204" s="19">
        <v>0</v>
      </c>
      <c r="AU204" s="19">
        <v>0</v>
      </c>
      <c r="AV204" s="19">
        <v>0</v>
      </c>
      <c r="AW204" s="19">
        <v>0</v>
      </c>
      <c r="AX204" s="19">
        <v>0</v>
      </c>
      <c r="AY204" s="19">
        <v>0</v>
      </c>
      <c r="AZ204" s="19">
        <v>0</v>
      </c>
      <c r="BA204" s="19">
        <v>0</v>
      </c>
      <c r="BB204" s="19">
        <v>0</v>
      </c>
      <c r="BC204" s="19">
        <v>0</v>
      </c>
      <c r="BD204" s="19">
        <v>0</v>
      </c>
      <c r="BE204" s="19">
        <v>0</v>
      </c>
      <c r="BF204" s="19">
        <v>0</v>
      </c>
      <c r="BG204" s="19">
        <v>0</v>
      </c>
      <c r="BH204" s="19">
        <v>0</v>
      </c>
      <c r="BI204" s="19">
        <v>0</v>
      </c>
      <c r="BJ204" s="19">
        <v>0</v>
      </c>
      <c r="BK204" s="19">
        <v>0</v>
      </c>
      <c r="BL204" s="19">
        <v>0</v>
      </c>
      <c r="BM204" s="19">
        <v>0</v>
      </c>
      <c r="BN204" s="20">
        <v>0</v>
      </c>
      <c r="BO204" s="19">
        <v>0</v>
      </c>
      <c r="BP204" s="19">
        <v>0</v>
      </c>
      <c r="BQ204" s="19">
        <v>0</v>
      </c>
      <c r="BR204" s="19">
        <v>0</v>
      </c>
      <c r="BS204" s="19">
        <v>0</v>
      </c>
      <c r="BT204" s="19">
        <v>0</v>
      </c>
      <c r="BU204" s="19">
        <v>0</v>
      </c>
      <c r="BV204" s="19">
        <v>0</v>
      </c>
      <c r="BW204" s="19">
        <v>0</v>
      </c>
      <c r="BX204" s="19">
        <v>0</v>
      </c>
      <c r="BY204" s="19">
        <v>0</v>
      </c>
      <c r="BZ204" s="19">
        <v>0</v>
      </c>
      <c r="CA204" s="19">
        <v>0</v>
      </c>
      <c r="CB204" s="19">
        <v>0</v>
      </c>
      <c r="CC204" s="19">
        <v>0</v>
      </c>
      <c r="CD204" s="19">
        <v>0</v>
      </c>
      <c r="CE204" s="19">
        <v>0</v>
      </c>
      <c r="CF204" s="19">
        <v>0</v>
      </c>
      <c r="CG204" s="19">
        <v>0</v>
      </c>
      <c r="CH204" s="19">
        <v>0</v>
      </c>
      <c r="CI204" s="19">
        <v>0</v>
      </c>
      <c r="CJ204" s="19">
        <v>0</v>
      </c>
      <c r="CK204" s="19">
        <v>0</v>
      </c>
      <c r="CL204" s="19">
        <v>0</v>
      </c>
      <c r="CM204" s="19">
        <v>1</v>
      </c>
      <c r="CN204" s="19">
        <v>0</v>
      </c>
      <c r="CO204" s="19">
        <v>0</v>
      </c>
      <c r="CP204" s="19">
        <v>0</v>
      </c>
      <c r="CQ204" s="19">
        <v>0</v>
      </c>
      <c r="CR204" s="19">
        <v>0</v>
      </c>
      <c r="CS204" s="19">
        <v>0</v>
      </c>
      <c r="CT204" s="19">
        <v>0</v>
      </c>
      <c r="CU204" s="19">
        <v>1</v>
      </c>
      <c r="CV204" s="23">
        <f t="shared" si="324"/>
        <v>0</v>
      </c>
      <c r="CW204" s="23">
        <f t="shared" si="309"/>
        <v>0</v>
      </c>
      <c r="CX204" s="23">
        <f t="shared" si="310"/>
        <v>0</v>
      </c>
      <c r="CY204" s="23">
        <f t="shared" si="311"/>
        <v>0</v>
      </c>
      <c r="CZ204" s="23">
        <f t="shared" si="312"/>
        <v>0</v>
      </c>
      <c r="DA204" s="23">
        <f t="shared" si="313"/>
        <v>0</v>
      </c>
      <c r="DB204" s="23">
        <f t="shared" si="314"/>
        <v>0</v>
      </c>
      <c r="DC204" s="23">
        <f t="shared" si="315"/>
        <v>1</v>
      </c>
      <c r="DD204" s="23">
        <f t="shared" si="316"/>
        <v>0</v>
      </c>
      <c r="DE204" s="23">
        <f t="shared" si="317"/>
        <v>0</v>
      </c>
      <c r="DF204" s="23">
        <f t="shared" si="318"/>
        <v>0</v>
      </c>
      <c r="DG204" s="23">
        <f t="shared" si="319"/>
        <v>0</v>
      </c>
      <c r="DH204" s="23">
        <f t="shared" si="320"/>
        <v>0</v>
      </c>
      <c r="DI204" s="23">
        <f t="shared" si="321"/>
        <v>0</v>
      </c>
      <c r="DJ204" s="23">
        <f t="shared" si="322"/>
        <v>0</v>
      </c>
      <c r="DK204" s="23">
        <f t="shared" si="323"/>
        <v>1</v>
      </c>
      <c r="DL204" s="12"/>
    </row>
    <row r="205" spans="1:116" s="13" customFormat="1" ht="31.5" x14ac:dyDescent="0.25">
      <c r="A205" s="11" t="s">
        <v>393</v>
      </c>
      <c r="B205" s="15" t="str">
        <f>[1]Лист1!B243</f>
        <v>Приобретение легкового автомобиля Ларгус Cross 1 шт. в ОП с . Стерлибашево</v>
      </c>
      <c r="C205" s="16" t="str">
        <f>[1]Лист1!C243</f>
        <v>Q_ГИП_4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>
        <v>0</v>
      </c>
      <c r="AT205" s="19">
        <v>0</v>
      </c>
      <c r="AU205" s="19">
        <v>0</v>
      </c>
      <c r="AV205" s="19">
        <v>0</v>
      </c>
      <c r="AW205" s="19">
        <v>0</v>
      </c>
      <c r="AX205" s="19">
        <v>0</v>
      </c>
      <c r="AY205" s="19">
        <v>0</v>
      </c>
      <c r="AZ205" s="19">
        <v>0</v>
      </c>
      <c r="BA205" s="19">
        <v>0</v>
      </c>
      <c r="BB205" s="19">
        <v>0</v>
      </c>
      <c r="BC205" s="19">
        <v>0</v>
      </c>
      <c r="BD205" s="19">
        <v>0</v>
      </c>
      <c r="BE205" s="19">
        <v>0</v>
      </c>
      <c r="BF205" s="19">
        <v>0</v>
      </c>
      <c r="BG205" s="19">
        <v>0</v>
      </c>
      <c r="BH205" s="19">
        <v>0</v>
      </c>
      <c r="BI205" s="19">
        <v>0</v>
      </c>
      <c r="BJ205" s="19">
        <v>0</v>
      </c>
      <c r="BK205" s="19">
        <v>0</v>
      </c>
      <c r="BL205" s="19">
        <v>0</v>
      </c>
      <c r="BM205" s="19">
        <v>0</v>
      </c>
      <c r="BN205" s="20">
        <v>0</v>
      </c>
      <c r="BO205" s="19">
        <v>0</v>
      </c>
      <c r="BP205" s="19">
        <v>0</v>
      </c>
      <c r="BQ205" s="19">
        <v>0</v>
      </c>
      <c r="BR205" s="19">
        <v>0</v>
      </c>
      <c r="BS205" s="19">
        <v>0</v>
      </c>
      <c r="BT205" s="19">
        <v>0</v>
      </c>
      <c r="BU205" s="19">
        <v>0</v>
      </c>
      <c r="BV205" s="19">
        <v>0</v>
      </c>
      <c r="BW205" s="19">
        <v>0</v>
      </c>
      <c r="BX205" s="19">
        <v>0</v>
      </c>
      <c r="BY205" s="19">
        <v>0</v>
      </c>
      <c r="BZ205" s="19">
        <v>0</v>
      </c>
      <c r="CA205" s="19">
        <v>0</v>
      </c>
      <c r="CB205" s="19">
        <v>0</v>
      </c>
      <c r="CC205" s="19">
        <v>0</v>
      </c>
      <c r="CD205" s="19">
        <v>0</v>
      </c>
      <c r="CE205" s="19">
        <v>0</v>
      </c>
      <c r="CF205" s="19">
        <v>0</v>
      </c>
      <c r="CG205" s="19">
        <v>0</v>
      </c>
      <c r="CH205" s="19">
        <v>0</v>
      </c>
      <c r="CI205" s="19">
        <v>0</v>
      </c>
      <c r="CJ205" s="19">
        <v>0</v>
      </c>
      <c r="CK205" s="19">
        <v>0</v>
      </c>
      <c r="CL205" s="19">
        <v>0</v>
      </c>
      <c r="CM205" s="19">
        <v>1</v>
      </c>
      <c r="CN205" s="19">
        <v>0</v>
      </c>
      <c r="CO205" s="19">
        <v>0</v>
      </c>
      <c r="CP205" s="19">
        <v>0</v>
      </c>
      <c r="CQ205" s="19">
        <v>0</v>
      </c>
      <c r="CR205" s="19">
        <v>0</v>
      </c>
      <c r="CS205" s="19">
        <v>0</v>
      </c>
      <c r="CT205" s="19">
        <v>0</v>
      </c>
      <c r="CU205" s="19">
        <v>1</v>
      </c>
      <c r="CV205" s="23">
        <f t="shared" si="324"/>
        <v>0</v>
      </c>
      <c r="CW205" s="23">
        <f t="shared" si="309"/>
        <v>0</v>
      </c>
      <c r="CX205" s="23">
        <f t="shared" si="310"/>
        <v>0</v>
      </c>
      <c r="CY205" s="23">
        <f t="shared" si="311"/>
        <v>0</v>
      </c>
      <c r="CZ205" s="23">
        <f t="shared" si="312"/>
        <v>0</v>
      </c>
      <c r="DA205" s="23">
        <f t="shared" si="313"/>
        <v>0</v>
      </c>
      <c r="DB205" s="23">
        <f t="shared" si="314"/>
        <v>0</v>
      </c>
      <c r="DC205" s="23">
        <f t="shared" si="315"/>
        <v>1</v>
      </c>
      <c r="DD205" s="23">
        <f t="shared" si="316"/>
        <v>0</v>
      </c>
      <c r="DE205" s="23">
        <f t="shared" si="317"/>
        <v>0</v>
      </c>
      <c r="DF205" s="23">
        <f t="shared" si="318"/>
        <v>0</v>
      </c>
      <c r="DG205" s="23">
        <f t="shared" si="319"/>
        <v>0</v>
      </c>
      <c r="DH205" s="23">
        <f t="shared" si="320"/>
        <v>0</v>
      </c>
      <c r="DI205" s="23">
        <f t="shared" si="321"/>
        <v>0</v>
      </c>
      <c r="DJ205" s="23">
        <f t="shared" si="322"/>
        <v>0</v>
      </c>
      <c r="DK205" s="23">
        <f t="shared" si="323"/>
        <v>1</v>
      </c>
      <c r="DL205" s="12"/>
    </row>
    <row r="206" spans="1:116" s="13" customFormat="1" ht="31.5" x14ac:dyDescent="0.25">
      <c r="A206" s="11" t="s">
        <v>394</v>
      </c>
      <c r="B206" s="15" t="str">
        <f>[1]Лист1!B244</f>
        <v>Приобретение БКМ  на базе МТЗ-82 1шт. в ОП с. Старосубхангулово</v>
      </c>
      <c r="C206" s="16" t="str">
        <f>[1]Лист1!C244</f>
        <v>Q_ГИП_5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  <c r="AO206" s="19">
        <v>0</v>
      </c>
      <c r="AP206" s="19">
        <v>0</v>
      </c>
      <c r="AQ206" s="19">
        <v>0</v>
      </c>
      <c r="AR206" s="19">
        <v>0</v>
      </c>
      <c r="AS206" s="19">
        <v>0</v>
      </c>
      <c r="AT206" s="19">
        <v>0</v>
      </c>
      <c r="AU206" s="19">
        <v>0</v>
      </c>
      <c r="AV206" s="19">
        <v>0</v>
      </c>
      <c r="AW206" s="19">
        <v>0</v>
      </c>
      <c r="AX206" s="19">
        <v>0</v>
      </c>
      <c r="AY206" s="19">
        <v>0</v>
      </c>
      <c r="AZ206" s="19">
        <v>0</v>
      </c>
      <c r="BA206" s="19">
        <v>0</v>
      </c>
      <c r="BB206" s="19">
        <v>0</v>
      </c>
      <c r="BC206" s="19">
        <v>0</v>
      </c>
      <c r="BD206" s="19">
        <v>0</v>
      </c>
      <c r="BE206" s="19">
        <v>0</v>
      </c>
      <c r="BF206" s="19">
        <v>0</v>
      </c>
      <c r="BG206" s="19">
        <v>0</v>
      </c>
      <c r="BH206" s="19">
        <v>0</v>
      </c>
      <c r="BI206" s="19">
        <v>0</v>
      </c>
      <c r="BJ206" s="19">
        <v>0</v>
      </c>
      <c r="BK206" s="19">
        <v>0</v>
      </c>
      <c r="BL206" s="19">
        <v>0</v>
      </c>
      <c r="BM206" s="19">
        <v>0</v>
      </c>
      <c r="BN206" s="20">
        <v>0</v>
      </c>
      <c r="BO206" s="19">
        <v>0</v>
      </c>
      <c r="BP206" s="19">
        <v>0</v>
      </c>
      <c r="BQ206" s="19">
        <v>0</v>
      </c>
      <c r="BR206" s="19">
        <v>0</v>
      </c>
      <c r="BS206" s="19">
        <v>0</v>
      </c>
      <c r="BT206" s="19">
        <v>0</v>
      </c>
      <c r="BU206" s="19">
        <v>0</v>
      </c>
      <c r="BV206" s="19">
        <v>0</v>
      </c>
      <c r="BW206" s="19">
        <v>0</v>
      </c>
      <c r="BX206" s="19">
        <v>0</v>
      </c>
      <c r="BY206" s="19">
        <v>0</v>
      </c>
      <c r="BZ206" s="19">
        <v>0</v>
      </c>
      <c r="CA206" s="19">
        <v>0</v>
      </c>
      <c r="CB206" s="19">
        <v>0</v>
      </c>
      <c r="CC206" s="19">
        <v>0</v>
      </c>
      <c r="CD206" s="19">
        <v>0</v>
      </c>
      <c r="CE206" s="19">
        <v>0</v>
      </c>
      <c r="CF206" s="19">
        <v>0</v>
      </c>
      <c r="CG206" s="19">
        <v>0</v>
      </c>
      <c r="CH206" s="19">
        <v>0</v>
      </c>
      <c r="CI206" s="19">
        <v>0</v>
      </c>
      <c r="CJ206" s="19">
        <v>0</v>
      </c>
      <c r="CK206" s="19">
        <v>0</v>
      </c>
      <c r="CL206" s="19">
        <v>0</v>
      </c>
      <c r="CM206" s="19">
        <v>1</v>
      </c>
      <c r="CN206" s="19">
        <v>0</v>
      </c>
      <c r="CO206" s="19">
        <v>0</v>
      </c>
      <c r="CP206" s="19">
        <v>0</v>
      </c>
      <c r="CQ206" s="19">
        <v>0</v>
      </c>
      <c r="CR206" s="19">
        <v>0</v>
      </c>
      <c r="CS206" s="19">
        <v>0</v>
      </c>
      <c r="CT206" s="19">
        <v>0</v>
      </c>
      <c r="CU206" s="19">
        <v>1</v>
      </c>
      <c r="CV206" s="23">
        <f t="shared" si="324"/>
        <v>0</v>
      </c>
      <c r="CW206" s="23">
        <f t="shared" si="309"/>
        <v>0</v>
      </c>
      <c r="CX206" s="23">
        <f t="shared" si="310"/>
        <v>0</v>
      </c>
      <c r="CY206" s="23">
        <f t="shared" si="311"/>
        <v>0</v>
      </c>
      <c r="CZ206" s="23">
        <f t="shared" si="312"/>
        <v>0</v>
      </c>
      <c r="DA206" s="23">
        <f t="shared" si="313"/>
        <v>0</v>
      </c>
      <c r="DB206" s="23">
        <f t="shared" si="314"/>
        <v>0</v>
      </c>
      <c r="DC206" s="23">
        <f t="shared" si="315"/>
        <v>1</v>
      </c>
      <c r="DD206" s="23">
        <f t="shared" si="316"/>
        <v>0</v>
      </c>
      <c r="DE206" s="23">
        <f t="shared" si="317"/>
        <v>0</v>
      </c>
      <c r="DF206" s="23">
        <f t="shared" si="318"/>
        <v>0</v>
      </c>
      <c r="DG206" s="23">
        <f t="shared" si="319"/>
        <v>0</v>
      </c>
      <c r="DH206" s="23">
        <f t="shared" si="320"/>
        <v>0</v>
      </c>
      <c r="DI206" s="23">
        <f t="shared" si="321"/>
        <v>0</v>
      </c>
      <c r="DJ206" s="23">
        <f t="shared" si="322"/>
        <v>0</v>
      </c>
      <c r="DK206" s="23">
        <f t="shared" si="323"/>
        <v>1</v>
      </c>
      <c r="DL206" s="12"/>
    </row>
    <row r="207" spans="1:116" s="13" customFormat="1" ht="31.5" x14ac:dyDescent="0.25">
      <c r="A207" s="11" t="s">
        <v>395</v>
      </c>
      <c r="B207" s="15" t="str">
        <f>[1]Лист1!B245</f>
        <v>Приобретение автомобиля УАЗ "Фермер" 1 шт. в ОП г. Белорецк</v>
      </c>
      <c r="C207" s="16" t="str">
        <f>[1]Лист1!C245</f>
        <v>Q_ГИП_6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>
        <v>0</v>
      </c>
      <c r="AT207" s="19">
        <v>0</v>
      </c>
      <c r="AU207" s="19">
        <v>0</v>
      </c>
      <c r="AV207" s="19">
        <v>0</v>
      </c>
      <c r="AW207" s="19">
        <v>0</v>
      </c>
      <c r="AX207" s="19">
        <v>0</v>
      </c>
      <c r="AY207" s="19">
        <v>0</v>
      </c>
      <c r="AZ207" s="19">
        <v>0</v>
      </c>
      <c r="BA207" s="19">
        <v>0</v>
      </c>
      <c r="BB207" s="19">
        <v>0</v>
      </c>
      <c r="BC207" s="19">
        <v>0</v>
      </c>
      <c r="BD207" s="19">
        <v>0</v>
      </c>
      <c r="BE207" s="19">
        <v>0</v>
      </c>
      <c r="BF207" s="19">
        <v>0</v>
      </c>
      <c r="BG207" s="19">
        <v>0</v>
      </c>
      <c r="BH207" s="19">
        <v>0</v>
      </c>
      <c r="BI207" s="19">
        <v>0</v>
      </c>
      <c r="BJ207" s="19">
        <v>0</v>
      </c>
      <c r="BK207" s="19">
        <v>0</v>
      </c>
      <c r="BL207" s="19">
        <v>0</v>
      </c>
      <c r="BM207" s="19">
        <v>0</v>
      </c>
      <c r="BN207" s="20">
        <v>0</v>
      </c>
      <c r="BO207" s="19">
        <v>0</v>
      </c>
      <c r="BP207" s="19">
        <v>0</v>
      </c>
      <c r="BQ207" s="19">
        <v>0</v>
      </c>
      <c r="BR207" s="19">
        <v>0</v>
      </c>
      <c r="BS207" s="19">
        <v>0</v>
      </c>
      <c r="BT207" s="19">
        <v>0</v>
      </c>
      <c r="BU207" s="19">
        <v>0</v>
      </c>
      <c r="BV207" s="19">
        <v>0</v>
      </c>
      <c r="BW207" s="19">
        <v>0</v>
      </c>
      <c r="BX207" s="19">
        <v>0</v>
      </c>
      <c r="BY207" s="19">
        <v>0</v>
      </c>
      <c r="BZ207" s="19">
        <v>0</v>
      </c>
      <c r="CA207" s="19">
        <v>0</v>
      </c>
      <c r="CB207" s="19">
        <v>0</v>
      </c>
      <c r="CC207" s="19">
        <v>0</v>
      </c>
      <c r="CD207" s="19">
        <v>0</v>
      </c>
      <c r="CE207" s="19">
        <v>0</v>
      </c>
      <c r="CF207" s="19">
        <v>0</v>
      </c>
      <c r="CG207" s="19">
        <v>0</v>
      </c>
      <c r="CH207" s="19">
        <v>0</v>
      </c>
      <c r="CI207" s="19">
        <v>0</v>
      </c>
      <c r="CJ207" s="19">
        <v>0</v>
      </c>
      <c r="CK207" s="19">
        <v>0</v>
      </c>
      <c r="CL207" s="19">
        <v>0</v>
      </c>
      <c r="CM207" s="19">
        <v>1</v>
      </c>
      <c r="CN207" s="19">
        <v>0</v>
      </c>
      <c r="CO207" s="19">
        <v>0</v>
      </c>
      <c r="CP207" s="19">
        <v>0</v>
      </c>
      <c r="CQ207" s="19">
        <v>0</v>
      </c>
      <c r="CR207" s="19">
        <v>0</v>
      </c>
      <c r="CS207" s="19">
        <v>0</v>
      </c>
      <c r="CT207" s="19">
        <v>0</v>
      </c>
      <c r="CU207" s="19">
        <v>1</v>
      </c>
      <c r="CV207" s="23">
        <f t="shared" si="324"/>
        <v>0</v>
      </c>
      <c r="CW207" s="23">
        <f t="shared" si="309"/>
        <v>0</v>
      </c>
      <c r="CX207" s="23">
        <f t="shared" si="310"/>
        <v>0</v>
      </c>
      <c r="CY207" s="23">
        <f t="shared" si="311"/>
        <v>0</v>
      </c>
      <c r="CZ207" s="23">
        <f t="shared" si="312"/>
        <v>0</v>
      </c>
      <c r="DA207" s="23">
        <f t="shared" si="313"/>
        <v>0</v>
      </c>
      <c r="DB207" s="23">
        <f t="shared" si="314"/>
        <v>0</v>
      </c>
      <c r="DC207" s="23">
        <f t="shared" si="315"/>
        <v>1</v>
      </c>
      <c r="DD207" s="23">
        <f t="shared" si="316"/>
        <v>0</v>
      </c>
      <c r="DE207" s="23">
        <f t="shared" si="317"/>
        <v>0</v>
      </c>
      <c r="DF207" s="23">
        <f t="shared" si="318"/>
        <v>0</v>
      </c>
      <c r="DG207" s="23">
        <f t="shared" si="319"/>
        <v>0</v>
      </c>
      <c r="DH207" s="23">
        <f t="shared" si="320"/>
        <v>0</v>
      </c>
      <c r="DI207" s="23">
        <f t="shared" si="321"/>
        <v>0</v>
      </c>
      <c r="DJ207" s="23">
        <f t="shared" si="322"/>
        <v>0</v>
      </c>
      <c r="DK207" s="23">
        <f t="shared" si="323"/>
        <v>1</v>
      </c>
      <c r="DL207" s="12"/>
    </row>
    <row r="208" spans="1:116" s="13" customFormat="1" ht="47.25" x14ac:dyDescent="0.25">
      <c r="A208" s="11" t="s">
        <v>242</v>
      </c>
      <c r="B208" s="15" t="str">
        <f>[1]Лист1!B246</f>
        <v>Организация рабочего места потребителя (Распоряжение Правительства РФ №147-р от 31.01.2017г.), приобретение оргтехники (2022 г.)</v>
      </c>
      <c r="C208" s="16" t="str">
        <f>[1]Лист1!C246</f>
        <v>M_ГИП_18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  <c r="AO208" s="19">
        <v>0</v>
      </c>
      <c r="AP208" s="19">
        <v>0</v>
      </c>
      <c r="AQ208" s="19">
        <v>0</v>
      </c>
      <c r="AR208" s="19">
        <v>0</v>
      </c>
      <c r="AS208" s="19">
        <v>0</v>
      </c>
      <c r="AT208" s="19">
        <v>0</v>
      </c>
      <c r="AU208" s="19">
        <v>0</v>
      </c>
      <c r="AV208" s="19">
        <v>0</v>
      </c>
      <c r="AW208" s="19">
        <v>0</v>
      </c>
      <c r="AX208" s="19">
        <v>0</v>
      </c>
      <c r="AY208" s="19">
        <v>0</v>
      </c>
      <c r="AZ208" s="19">
        <v>0</v>
      </c>
      <c r="BA208" s="19">
        <v>0</v>
      </c>
      <c r="BB208" s="19">
        <v>0</v>
      </c>
      <c r="BC208" s="19">
        <v>0</v>
      </c>
      <c r="BD208" s="19">
        <v>0</v>
      </c>
      <c r="BE208" s="19">
        <v>0</v>
      </c>
      <c r="BF208" s="19">
        <v>0</v>
      </c>
      <c r="BG208" s="19">
        <v>0</v>
      </c>
      <c r="BH208" s="19">
        <v>0</v>
      </c>
      <c r="BI208" s="19">
        <v>0</v>
      </c>
      <c r="BJ208" s="19">
        <v>0</v>
      </c>
      <c r="BK208" s="19">
        <v>0</v>
      </c>
      <c r="BL208" s="19">
        <v>0</v>
      </c>
      <c r="BM208" s="19">
        <v>0</v>
      </c>
      <c r="BN208" s="20">
        <v>0</v>
      </c>
      <c r="BO208" s="19">
        <v>0</v>
      </c>
      <c r="BP208" s="19">
        <v>0</v>
      </c>
      <c r="BQ208" s="19">
        <v>0</v>
      </c>
      <c r="BR208" s="19">
        <v>0</v>
      </c>
      <c r="BS208" s="19">
        <v>0</v>
      </c>
      <c r="BT208" s="19">
        <v>0</v>
      </c>
      <c r="BU208" s="19">
        <v>0</v>
      </c>
      <c r="BV208" s="19">
        <v>0</v>
      </c>
      <c r="BW208" s="19">
        <v>0</v>
      </c>
      <c r="BX208" s="19">
        <v>0</v>
      </c>
      <c r="BY208" s="19">
        <v>0</v>
      </c>
      <c r="BZ208" s="19">
        <v>0</v>
      </c>
      <c r="CA208" s="19">
        <v>0</v>
      </c>
      <c r="CB208" s="19">
        <v>0</v>
      </c>
      <c r="CC208" s="19">
        <v>0</v>
      </c>
      <c r="CD208" s="19">
        <v>0</v>
      </c>
      <c r="CE208" s="19">
        <v>0</v>
      </c>
      <c r="CF208" s="19">
        <v>0</v>
      </c>
      <c r="CG208" s="19">
        <v>0</v>
      </c>
      <c r="CH208" s="19">
        <v>0</v>
      </c>
      <c r="CI208" s="19">
        <v>0</v>
      </c>
      <c r="CJ208" s="19">
        <v>0</v>
      </c>
      <c r="CK208" s="19">
        <v>0</v>
      </c>
      <c r="CL208" s="19">
        <v>0</v>
      </c>
      <c r="CM208" s="19">
        <v>0</v>
      </c>
      <c r="CN208" s="19">
        <v>0</v>
      </c>
      <c r="CO208" s="19">
        <v>0</v>
      </c>
      <c r="CP208" s="19">
        <v>0</v>
      </c>
      <c r="CQ208" s="19">
        <v>0</v>
      </c>
      <c r="CR208" s="19">
        <v>0</v>
      </c>
      <c r="CS208" s="19">
        <v>0</v>
      </c>
      <c r="CT208" s="19">
        <v>0</v>
      </c>
      <c r="CU208" s="19">
        <v>0</v>
      </c>
      <c r="CV208" s="23">
        <f t="shared" si="324"/>
        <v>0</v>
      </c>
      <c r="CW208" s="23">
        <f t="shared" si="309"/>
        <v>0</v>
      </c>
      <c r="CX208" s="23">
        <f t="shared" si="310"/>
        <v>0</v>
      </c>
      <c r="CY208" s="23">
        <f t="shared" si="311"/>
        <v>0</v>
      </c>
      <c r="CZ208" s="23">
        <f t="shared" si="312"/>
        <v>0</v>
      </c>
      <c r="DA208" s="23">
        <f t="shared" si="313"/>
        <v>0</v>
      </c>
      <c r="DB208" s="23">
        <f t="shared" si="314"/>
        <v>0</v>
      </c>
      <c r="DC208" s="23">
        <f t="shared" si="315"/>
        <v>0</v>
      </c>
      <c r="DD208" s="23">
        <f t="shared" si="316"/>
        <v>0</v>
      </c>
      <c r="DE208" s="23">
        <f t="shared" si="317"/>
        <v>0</v>
      </c>
      <c r="DF208" s="23">
        <f t="shared" si="318"/>
        <v>0</v>
      </c>
      <c r="DG208" s="23">
        <f t="shared" si="319"/>
        <v>0</v>
      </c>
      <c r="DH208" s="23">
        <f t="shared" si="320"/>
        <v>0</v>
      </c>
      <c r="DI208" s="23">
        <f t="shared" si="321"/>
        <v>0</v>
      </c>
      <c r="DJ208" s="23">
        <f t="shared" si="322"/>
        <v>0</v>
      </c>
      <c r="DK208" s="23">
        <f t="shared" si="323"/>
        <v>0</v>
      </c>
      <c r="DL208" s="18"/>
    </row>
    <row r="209" spans="1:116" s="13" customFormat="1" ht="31.5" x14ac:dyDescent="0.25">
      <c r="A209" s="11" t="s">
        <v>244</v>
      </c>
      <c r="B209" s="15" t="str">
        <f>[1]Лист1!B247</f>
        <v>Разработка корпоративного сайта ООО "ГИП-Электро" г. Уфа</v>
      </c>
      <c r="C209" s="16" t="str">
        <f>[1]Лист1!C247</f>
        <v>M_ГИП_19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  <c r="AO209" s="19">
        <v>0</v>
      </c>
      <c r="AP209" s="19">
        <v>0</v>
      </c>
      <c r="AQ209" s="19">
        <v>0</v>
      </c>
      <c r="AR209" s="19">
        <v>0</v>
      </c>
      <c r="AS209" s="19">
        <v>0</v>
      </c>
      <c r="AT209" s="19">
        <v>0</v>
      </c>
      <c r="AU209" s="19">
        <v>0</v>
      </c>
      <c r="AV209" s="19">
        <v>0</v>
      </c>
      <c r="AW209" s="19">
        <v>0</v>
      </c>
      <c r="AX209" s="19">
        <v>0</v>
      </c>
      <c r="AY209" s="19">
        <v>0</v>
      </c>
      <c r="AZ209" s="19">
        <v>0</v>
      </c>
      <c r="BA209" s="19">
        <v>0</v>
      </c>
      <c r="BB209" s="19">
        <v>0</v>
      </c>
      <c r="BC209" s="19">
        <v>0</v>
      </c>
      <c r="BD209" s="19">
        <v>0</v>
      </c>
      <c r="BE209" s="19">
        <v>0</v>
      </c>
      <c r="BF209" s="19">
        <v>0</v>
      </c>
      <c r="BG209" s="19">
        <v>0</v>
      </c>
      <c r="BH209" s="19">
        <v>0</v>
      </c>
      <c r="BI209" s="19">
        <v>0</v>
      </c>
      <c r="BJ209" s="19">
        <v>0</v>
      </c>
      <c r="BK209" s="19">
        <v>0</v>
      </c>
      <c r="BL209" s="19">
        <v>0</v>
      </c>
      <c r="BM209" s="19">
        <v>0</v>
      </c>
      <c r="BN209" s="20">
        <v>0</v>
      </c>
      <c r="BO209" s="19">
        <v>0</v>
      </c>
      <c r="BP209" s="19">
        <v>0</v>
      </c>
      <c r="BQ209" s="19">
        <v>0</v>
      </c>
      <c r="BR209" s="19">
        <v>0</v>
      </c>
      <c r="BS209" s="19">
        <v>0</v>
      </c>
      <c r="BT209" s="19">
        <v>0</v>
      </c>
      <c r="BU209" s="19">
        <v>0</v>
      </c>
      <c r="BV209" s="19">
        <v>0</v>
      </c>
      <c r="BW209" s="19">
        <v>0</v>
      </c>
      <c r="BX209" s="19">
        <v>0</v>
      </c>
      <c r="BY209" s="19">
        <v>0</v>
      </c>
      <c r="BZ209" s="19">
        <v>0</v>
      </c>
      <c r="CA209" s="19">
        <v>0</v>
      </c>
      <c r="CB209" s="19">
        <v>0</v>
      </c>
      <c r="CC209" s="19">
        <v>0</v>
      </c>
      <c r="CD209" s="19">
        <v>0</v>
      </c>
      <c r="CE209" s="19">
        <v>0</v>
      </c>
      <c r="CF209" s="19">
        <v>0</v>
      </c>
      <c r="CG209" s="19">
        <v>0</v>
      </c>
      <c r="CH209" s="19">
        <v>0</v>
      </c>
      <c r="CI209" s="19">
        <v>0</v>
      </c>
      <c r="CJ209" s="19">
        <v>0</v>
      </c>
      <c r="CK209" s="19">
        <v>0</v>
      </c>
      <c r="CL209" s="19">
        <v>0</v>
      </c>
      <c r="CM209" s="19">
        <v>0</v>
      </c>
      <c r="CN209" s="19">
        <v>0</v>
      </c>
      <c r="CO209" s="19">
        <v>0</v>
      </c>
      <c r="CP209" s="19">
        <v>0</v>
      </c>
      <c r="CQ209" s="19">
        <v>0</v>
      </c>
      <c r="CR209" s="19">
        <v>0</v>
      </c>
      <c r="CS209" s="19">
        <v>0</v>
      </c>
      <c r="CT209" s="19">
        <v>0</v>
      </c>
      <c r="CU209" s="19">
        <v>0</v>
      </c>
      <c r="CV209" s="23">
        <f t="shared" si="324"/>
        <v>0</v>
      </c>
      <c r="CW209" s="23">
        <f t="shared" si="309"/>
        <v>0</v>
      </c>
      <c r="CX209" s="23">
        <f t="shared" si="310"/>
        <v>0</v>
      </c>
      <c r="CY209" s="23">
        <f t="shared" si="311"/>
        <v>0</v>
      </c>
      <c r="CZ209" s="23">
        <f t="shared" si="312"/>
        <v>0</v>
      </c>
      <c r="DA209" s="23">
        <f t="shared" si="313"/>
        <v>0</v>
      </c>
      <c r="DB209" s="23">
        <f t="shared" si="314"/>
        <v>0</v>
      </c>
      <c r="DC209" s="23">
        <f t="shared" si="315"/>
        <v>0</v>
      </c>
      <c r="DD209" s="23">
        <f t="shared" si="316"/>
        <v>0</v>
      </c>
      <c r="DE209" s="23">
        <f t="shared" si="317"/>
        <v>0</v>
      </c>
      <c r="DF209" s="23">
        <f t="shared" si="318"/>
        <v>0</v>
      </c>
      <c r="DG209" s="23">
        <f t="shared" si="319"/>
        <v>0</v>
      </c>
      <c r="DH209" s="23">
        <f t="shared" si="320"/>
        <v>0</v>
      </c>
      <c r="DI209" s="23">
        <f t="shared" si="321"/>
        <v>0</v>
      </c>
      <c r="DJ209" s="23">
        <f t="shared" si="322"/>
        <v>0</v>
      </c>
      <c r="DK209" s="23">
        <f t="shared" si="323"/>
        <v>0</v>
      </c>
      <c r="DL209" s="18"/>
    </row>
    <row r="210" spans="1:116" s="13" customFormat="1" ht="31.5" x14ac:dyDescent="0.25">
      <c r="A210" s="11" t="s">
        <v>245</v>
      </c>
      <c r="B210" s="15" t="str">
        <f>[1]Лист1!B248</f>
        <v>Приобретение программного комплекса "КУРС Диспетчер" г. Уфа</v>
      </c>
      <c r="C210" s="16" t="str">
        <f>[1]Лист1!C248</f>
        <v>M_ГИП_53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  <c r="AO210" s="19">
        <v>0</v>
      </c>
      <c r="AP210" s="19">
        <v>0</v>
      </c>
      <c r="AQ210" s="19">
        <v>0</v>
      </c>
      <c r="AR210" s="19">
        <v>0</v>
      </c>
      <c r="AS210" s="19">
        <v>0</v>
      </c>
      <c r="AT210" s="19">
        <v>0</v>
      </c>
      <c r="AU210" s="19">
        <v>0</v>
      </c>
      <c r="AV210" s="19">
        <v>0</v>
      </c>
      <c r="AW210" s="19">
        <v>0</v>
      </c>
      <c r="AX210" s="19">
        <v>0</v>
      </c>
      <c r="AY210" s="19">
        <v>0</v>
      </c>
      <c r="AZ210" s="19">
        <v>0</v>
      </c>
      <c r="BA210" s="19">
        <v>0</v>
      </c>
      <c r="BB210" s="19">
        <v>0</v>
      </c>
      <c r="BC210" s="19">
        <v>0</v>
      </c>
      <c r="BD210" s="19">
        <v>0</v>
      </c>
      <c r="BE210" s="19">
        <v>0</v>
      </c>
      <c r="BF210" s="19">
        <v>0</v>
      </c>
      <c r="BG210" s="19">
        <v>0</v>
      </c>
      <c r="BH210" s="19">
        <v>0</v>
      </c>
      <c r="BI210" s="19">
        <v>0</v>
      </c>
      <c r="BJ210" s="19">
        <v>0</v>
      </c>
      <c r="BK210" s="19">
        <v>0</v>
      </c>
      <c r="BL210" s="19">
        <v>0</v>
      </c>
      <c r="BM210" s="19">
        <v>0</v>
      </c>
      <c r="BN210" s="20">
        <v>0</v>
      </c>
      <c r="BO210" s="19">
        <v>0</v>
      </c>
      <c r="BP210" s="19">
        <v>0</v>
      </c>
      <c r="BQ210" s="19">
        <v>0</v>
      </c>
      <c r="BR210" s="19">
        <v>0</v>
      </c>
      <c r="BS210" s="19">
        <v>0</v>
      </c>
      <c r="BT210" s="19">
        <v>0</v>
      </c>
      <c r="BU210" s="19">
        <v>0</v>
      </c>
      <c r="BV210" s="19">
        <v>0</v>
      </c>
      <c r="BW210" s="19">
        <v>0</v>
      </c>
      <c r="BX210" s="19">
        <v>0</v>
      </c>
      <c r="BY210" s="19">
        <v>0</v>
      </c>
      <c r="BZ210" s="19">
        <v>0</v>
      </c>
      <c r="CA210" s="19">
        <v>0</v>
      </c>
      <c r="CB210" s="19">
        <v>0</v>
      </c>
      <c r="CC210" s="19">
        <v>0</v>
      </c>
      <c r="CD210" s="19">
        <v>0</v>
      </c>
      <c r="CE210" s="19">
        <v>0</v>
      </c>
      <c r="CF210" s="19">
        <v>0</v>
      </c>
      <c r="CG210" s="19">
        <v>0</v>
      </c>
      <c r="CH210" s="19">
        <v>0</v>
      </c>
      <c r="CI210" s="19">
        <v>0</v>
      </c>
      <c r="CJ210" s="19">
        <v>0</v>
      </c>
      <c r="CK210" s="19">
        <v>0</v>
      </c>
      <c r="CL210" s="19">
        <v>0</v>
      </c>
      <c r="CM210" s="19">
        <v>0</v>
      </c>
      <c r="CN210" s="19">
        <v>0</v>
      </c>
      <c r="CO210" s="19">
        <v>0</v>
      </c>
      <c r="CP210" s="19">
        <v>0</v>
      </c>
      <c r="CQ210" s="19">
        <v>0</v>
      </c>
      <c r="CR210" s="19">
        <v>0</v>
      </c>
      <c r="CS210" s="19">
        <v>0</v>
      </c>
      <c r="CT210" s="19">
        <v>0</v>
      </c>
      <c r="CU210" s="19">
        <v>0</v>
      </c>
      <c r="CV210" s="23">
        <f t="shared" si="324"/>
        <v>0</v>
      </c>
      <c r="CW210" s="23">
        <f t="shared" si="309"/>
        <v>0</v>
      </c>
      <c r="CX210" s="23">
        <f t="shared" si="310"/>
        <v>0</v>
      </c>
      <c r="CY210" s="23">
        <f t="shared" si="311"/>
        <v>0</v>
      </c>
      <c r="CZ210" s="23">
        <f t="shared" si="312"/>
        <v>0</v>
      </c>
      <c r="DA210" s="23">
        <f t="shared" si="313"/>
        <v>0</v>
      </c>
      <c r="DB210" s="23">
        <f t="shared" si="314"/>
        <v>0</v>
      </c>
      <c r="DC210" s="23">
        <f t="shared" si="315"/>
        <v>0</v>
      </c>
      <c r="DD210" s="23">
        <f t="shared" si="316"/>
        <v>0</v>
      </c>
      <c r="DE210" s="23">
        <f t="shared" si="317"/>
        <v>0</v>
      </c>
      <c r="DF210" s="23">
        <f t="shared" si="318"/>
        <v>0</v>
      </c>
      <c r="DG210" s="23">
        <f t="shared" si="319"/>
        <v>0</v>
      </c>
      <c r="DH210" s="23">
        <f t="shared" si="320"/>
        <v>0</v>
      </c>
      <c r="DI210" s="23">
        <f t="shared" si="321"/>
        <v>0</v>
      </c>
      <c r="DJ210" s="23">
        <f t="shared" si="322"/>
        <v>0</v>
      </c>
      <c r="DK210" s="23">
        <f t="shared" si="323"/>
        <v>0</v>
      </c>
      <c r="DL210" s="18"/>
    </row>
    <row r="211" spans="1:116" s="13" customFormat="1" x14ac:dyDescent="0.25">
      <c r="A211" s="11" t="s">
        <v>246</v>
      </c>
      <c r="B211" s="15" t="str">
        <f>[1]Лист1!B249</f>
        <v>Приобретение поста охраны с проходной г. Уфа</v>
      </c>
      <c r="C211" s="16" t="str">
        <f>[1]Лист1!C249</f>
        <v>M_ГИП_55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  <c r="AO211" s="19">
        <v>0</v>
      </c>
      <c r="AP211" s="19">
        <v>0</v>
      </c>
      <c r="AQ211" s="19">
        <v>0</v>
      </c>
      <c r="AR211" s="19">
        <v>0</v>
      </c>
      <c r="AS211" s="19">
        <v>0</v>
      </c>
      <c r="AT211" s="19">
        <v>0</v>
      </c>
      <c r="AU211" s="19">
        <v>0</v>
      </c>
      <c r="AV211" s="19">
        <v>0</v>
      </c>
      <c r="AW211" s="19">
        <v>0</v>
      </c>
      <c r="AX211" s="19">
        <v>0</v>
      </c>
      <c r="AY211" s="19">
        <v>0</v>
      </c>
      <c r="AZ211" s="19">
        <v>0</v>
      </c>
      <c r="BA211" s="19">
        <v>0</v>
      </c>
      <c r="BB211" s="19">
        <v>0</v>
      </c>
      <c r="BC211" s="19">
        <v>0</v>
      </c>
      <c r="BD211" s="19">
        <v>0</v>
      </c>
      <c r="BE211" s="19">
        <v>0</v>
      </c>
      <c r="BF211" s="19">
        <v>0</v>
      </c>
      <c r="BG211" s="19">
        <v>0</v>
      </c>
      <c r="BH211" s="19">
        <v>0</v>
      </c>
      <c r="BI211" s="19">
        <v>0</v>
      </c>
      <c r="BJ211" s="19">
        <v>0</v>
      </c>
      <c r="BK211" s="19">
        <v>0</v>
      </c>
      <c r="BL211" s="19">
        <v>0</v>
      </c>
      <c r="BM211" s="19">
        <v>0</v>
      </c>
      <c r="BN211" s="20">
        <v>0</v>
      </c>
      <c r="BO211" s="19">
        <v>0</v>
      </c>
      <c r="BP211" s="19">
        <v>0</v>
      </c>
      <c r="BQ211" s="19">
        <v>0</v>
      </c>
      <c r="BR211" s="19">
        <v>0</v>
      </c>
      <c r="BS211" s="19">
        <v>0</v>
      </c>
      <c r="BT211" s="19">
        <v>0</v>
      </c>
      <c r="BU211" s="19">
        <v>0</v>
      </c>
      <c r="BV211" s="19">
        <v>0</v>
      </c>
      <c r="BW211" s="19">
        <v>0</v>
      </c>
      <c r="BX211" s="19">
        <v>0</v>
      </c>
      <c r="BY211" s="19">
        <v>0</v>
      </c>
      <c r="BZ211" s="19">
        <v>0</v>
      </c>
      <c r="CA211" s="19">
        <v>0</v>
      </c>
      <c r="CB211" s="19">
        <v>0</v>
      </c>
      <c r="CC211" s="19">
        <v>0</v>
      </c>
      <c r="CD211" s="19">
        <v>0</v>
      </c>
      <c r="CE211" s="19">
        <v>0</v>
      </c>
      <c r="CF211" s="19">
        <v>0</v>
      </c>
      <c r="CG211" s="19">
        <v>0</v>
      </c>
      <c r="CH211" s="19">
        <v>0</v>
      </c>
      <c r="CI211" s="19">
        <v>0</v>
      </c>
      <c r="CJ211" s="19">
        <v>0</v>
      </c>
      <c r="CK211" s="19">
        <v>0</v>
      </c>
      <c r="CL211" s="19">
        <v>0</v>
      </c>
      <c r="CM211" s="19">
        <v>0</v>
      </c>
      <c r="CN211" s="19">
        <v>0</v>
      </c>
      <c r="CO211" s="19">
        <v>0</v>
      </c>
      <c r="CP211" s="19">
        <v>0</v>
      </c>
      <c r="CQ211" s="19">
        <v>0</v>
      </c>
      <c r="CR211" s="19">
        <v>0</v>
      </c>
      <c r="CS211" s="19">
        <v>0</v>
      </c>
      <c r="CT211" s="19">
        <v>0</v>
      </c>
      <c r="CU211" s="19">
        <v>0</v>
      </c>
      <c r="CV211" s="23">
        <f t="shared" si="324"/>
        <v>0</v>
      </c>
      <c r="CW211" s="23">
        <f t="shared" si="309"/>
        <v>0</v>
      </c>
      <c r="CX211" s="23">
        <f t="shared" si="310"/>
        <v>0</v>
      </c>
      <c r="CY211" s="23">
        <f t="shared" si="311"/>
        <v>0</v>
      </c>
      <c r="CZ211" s="23">
        <f t="shared" si="312"/>
        <v>0</v>
      </c>
      <c r="DA211" s="23">
        <f t="shared" si="313"/>
        <v>0</v>
      </c>
      <c r="DB211" s="23">
        <f t="shared" si="314"/>
        <v>0</v>
      </c>
      <c r="DC211" s="23">
        <f t="shared" si="315"/>
        <v>0</v>
      </c>
      <c r="DD211" s="23">
        <f t="shared" si="316"/>
        <v>0</v>
      </c>
      <c r="DE211" s="23">
        <f t="shared" si="317"/>
        <v>0</v>
      </c>
      <c r="DF211" s="23">
        <f t="shared" si="318"/>
        <v>0</v>
      </c>
      <c r="DG211" s="23">
        <f t="shared" si="319"/>
        <v>0</v>
      </c>
      <c r="DH211" s="23">
        <f t="shared" si="320"/>
        <v>0</v>
      </c>
      <c r="DI211" s="23">
        <f t="shared" si="321"/>
        <v>0</v>
      </c>
      <c r="DJ211" s="23">
        <f t="shared" si="322"/>
        <v>0</v>
      </c>
      <c r="DK211" s="23">
        <f t="shared" si="323"/>
        <v>0</v>
      </c>
      <c r="DL211" s="18"/>
    </row>
    <row r="212" spans="1:116" s="13" customFormat="1" ht="78.75" x14ac:dyDescent="0.25">
      <c r="A212" s="11" t="s">
        <v>247</v>
      </c>
      <c r="B212" s="15" t="str">
        <f>[1]Лист1!B250</f>
        <v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v>
      </c>
      <c r="C212" s="16" t="str">
        <f>[1]Лист1!C250</f>
        <v>M_ГИП_56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  <c r="AO212" s="19">
        <v>0</v>
      </c>
      <c r="AP212" s="19">
        <v>0</v>
      </c>
      <c r="AQ212" s="19">
        <v>0</v>
      </c>
      <c r="AR212" s="19">
        <v>0</v>
      </c>
      <c r="AS212" s="19">
        <v>0</v>
      </c>
      <c r="AT212" s="19">
        <v>0</v>
      </c>
      <c r="AU212" s="19">
        <v>0</v>
      </c>
      <c r="AV212" s="19">
        <v>0</v>
      </c>
      <c r="AW212" s="19">
        <v>0</v>
      </c>
      <c r="AX212" s="19">
        <v>0</v>
      </c>
      <c r="AY212" s="19">
        <v>0</v>
      </c>
      <c r="AZ212" s="19">
        <v>0</v>
      </c>
      <c r="BA212" s="19">
        <v>0</v>
      </c>
      <c r="BB212" s="19">
        <v>0</v>
      </c>
      <c r="BC212" s="19">
        <v>0</v>
      </c>
      <c r="BD212" s="19">
        <v>0</v>
      </c>
      <c r="BE212" s="19">
        <v>0</v>
      </c>
      <c r="BF212" s="19">
        <v>0</v>
      </c>
      <c r="BG212" s="19">
        <v>0</v>
      </c>
      <c r="BH212" s="19">
        <v>0</v>
      </c>
      <c r="BI212" s="19">
        <v>0</v>
      </c>
      <c r="BJ212" s="19">
        <v>0</v>
      </c>
      <c r="BK212" s="19">
        <v>0</v>
      </c>
      <c r="BL212" s="19">
        <v>0</v>
      </c>
      <c r="BM212" s="19">
        <v>0</v>
      </c>
      <c r="BN212" s="20">
        <v>0</v>
      </c>
      <c r="BO212" s="19">
        <v>0</v>
      </c>
      <c r="BP212" s="19">
        <v>0</v>
      </c>
      <c r="BQ212" s="19">
        <v>0</v>
      </c>
      <c r="BR212" s="19">
        <v>0</v>
      </c>
      <c r="BS212" s="19">
        <v>0</v>
      </c>
      <c r="BT212" s="19">
        <v>0</v>
      </c>
      <c r="BU212" s="19">
        <v>0</v>
      </c>
      <c r="BV212" s="19">
        <v>0</v>
      </c>
      <c r="BW212" s="19">
        <v>0</v>
      </c>
      <c r="BX212" s="19">
        <v>0</v>
      </c>
      <c r="BY212" s="19">
        <v>0</v>
      </c>
      <c r="BZ212" s="19">
        <v>0</v>
      </c>
      <c r="CA212" s="19">
        <v>0</v>
      </c>
      <c r="CB212" s="19">
        <v>0</v>
      </c>
      <c r="CC212" s="19">
        <v>0</v>
      </c>
      <c r="CD212" s="19">
        <v>0</v>
      </c>
      <c r="CE212" s="19">
        <v>0</v>
      </c>
      <c r="CF212" s="19">
        <v>0</v>
      </c>
      <c r="CG212" s="19">
        <v>0</v>
      </c>
      <c r="CH212" s="19">
        <v>0</v>
      </c>
      <c r="CI212" s="19">
        <v>0</v>
      </c>
      <c r="CJ212" s="19">
        <v>0</v>
      </c>
      <c r="CK212" s="19">
        <v>0</v>
      </c>
      <c r="CL212" s="19">
        <v>0</v>
      </c>
      <c r="CM212" s="19">
        <v>0</v>
      </c>
      <c r="CN212" s="19">
        <v>0</v>
      </c>
      <c r="CO212" s="19">
        <v>0</v>
      </c>
      <c r="CP212" s="19">
        <v>0</v>
      </c>
      <c r="CQ212" s="19">
        <v>0</v>
      </c>
      <c r="CR212" s="19">
        <v>0</v>
      </c>
      <c r="CS212" s="19">
        <v>0</v>
      </c>
      <c r="CT212" s="19">
        <v>0</v>
      </c>
      <c r="CU212" s="19">
        <v>0</v>
      </c>
      <c r="CV212" s="23">
        <f t="shared" si="324"/>
        <v>0</v>
      </c>
      <c r="CW212" s="23">
        <f t="shared" si="309"/>
        <v>0</v>
      </c>
      <c r="CX212" s="23">
        <f t="shared" si="310"/>
        <v>0</v>
      </c>
      <c r="CY212" s="23">
        <f t="shared" si="311"/>
        <v>0</v>
      </c>
      <c r="CZ212" s="23">
        <f t="shared" si="312"/>
        <v>0</v>
      </c>
      <c r="DA212" s="23">
        <f t="shared" si="313"/>
        <v>0</v>
      </c>
      <c r="DB212" s="23">
        <f t="shared" si="314"/>
        <v>0</v>
      </c>
      <c r="DC212" s="23">
        <f t="shared" si="315"/>
        <v>0</v>
      </c>
      <c r="DD212" s="23">
        <f t="shared" si="316"/>
        <v>0</v>
      </c>
      <c r="DE212" s="23">
        <f t="shared" si="317"/>
        <v>0</v>
      </c>
      <c r="DF212" s="23">
        <f t="shared" si="318"/>
        <v>0</v>
      </c>
      <c r="DG212" s="23">
        <f t="shared" si="319"/>
        <v>0</v>
      </c>
      <c r="DH212" s="23">
        <f t="shared" si="320"/>
        <v>0</v>
      </c>
      <c r="DI212" s="23">
        <f t="shared" si="321"/>
        <v>0</v>
      </c>
      <c r="DJ212" s="23">
        <f t="shared" si="322"/>
        <v>0</v>
      </c>
      <c r="DK212" s="23">
        <f t="shared" si="323"/>
        <v>0</v>
      </c>
      <c r="DL212" s="18"/>
    </row>
    <row r="213" spans="1:116" s="13" customFormat="1" ht="94.5" x14ac:dyDescent="0.25">
      <c r="A213" s="11" t="s">
        <v>248</v>
      </c>
      <c r="B213" s="15" t="str">
        <f>[1]Лист1!B251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v>
      </c>
      <c r="C213" s="16" t="str">
        <f>[1]Лист1!C251</f>
        <v>M_ГИП_57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  <c r="AO213" s="19">
        <v>0</v>
      </c>
      <c r="AP213" s="19">
        <v>0</v>
      </c>
      <c r="AQ213" s="19">
        <v>0</v>
      </c>
      <c r="AR213" s="19">
        <v>0</v>
      </c>
      <c r="AS213" s="19">
        <v>0</v>
      </c>
      <c r="AT213" s="19">
        <v>0</v>
      </c>
      <c r="AU213" s="19">
        <v>0</v>
      </c>
      <c r="AV213" s="19">
        <v>0</v>
      </c>
      <c r="AW213" s="19">
        <v>0</v>
      </c>
      <c r="AX213" s="19">
        <v>0</v>
      </c>
      <c r="AY213" s="19">
        <v>0</v>
      </c>
      <c r="AZ213" s="19">
        <v>0</v>
      </c>
      <c r="BA213" s="19">
        <v>0</v>
      </c>
      <c r="BB213" s="19">
        <v>0</v>
      </c>
      <c r="BC213" s="19">
        <v>0</v>
      </c>
      <c r="BD213" s="19">
        <v>0</v>
      </c>
      <c r="BE213" s="19">
        <v>0</v>
      </c>
      <c r="BF213" s="19">
        <v>0</v>
      </c>
      <c r="BG213" s="19">
        <v>0</v>
      </c>
      <c r="BH213" s="19">
        <v>0</v>
      </c>
      <c r="BI213" s="19">
        <v>0</v>
      </c>
      <c r="BJ213" s="19">
        <v>0</v>
      </c>
      <c r="BK213" s="19">
        <v>0</v>
      </c>
      <c r="BL213" s="19">
        <v>0</v>
      </c>
      <c r="BM213" s="19">
        <v>0</v>
      </c>
      <c r="BN213" s="20">
        <v>0</v>
      </c>
      <c r="BO213" s="19">
        <v>0</v>
      </c>
      <c r="BP213" s="19">
        <v>0</v>
      </c>
      <c r="BQ213" s="19">
        <v>0</v>
      </c>
      <c r="BR213" s="19">
        <v>0</v>
      </c>
      <c r="BS213" s="19">
        <v>0</v>
      </c>
      <c r="BT213" s="19">
        <v>0</v>
      </c>
      <c r="BU213" s="19">
        <v>0</v>
      </c>
      <c r="BV213" s="19">
        <v>0</v>
      </c>
      <c r="BW213" s="19">
        <v>0</v>
      </c>
      <c r="BX213" s="19">
        <v>0</v>
      </c>
      <c r="BY213" s="19">
        <v>0</v>
      </c>
      <c r="BZ213" s="19">
        <v>0</v>
      </c>
      <c r="CA213" s="19">
        <v>0</v>
      </c>
      <c r="CB213" s="19">
        <v>0</v>
      </c>
      <c r="CC213" s="19">
        <v>0</v>
      </c>
      <c r="CD213" s="19">
        <v>0</v>
      </c>
      <c r="CE213" s="19">
        <v>0</v>
      </c>
      <c r="CF213" s="19">
        <v>0</v>
      </c>
      <c r="CG213" s="19">
        <v>0</v>
      </c>
      <c r="CH213" s="19">
        <v>0</v>
      </c>
      <c r="CI213" s="19">
        <v>0</v>
      </c>
      <c r="CJ213" s="19">
        <v>0</v>
      </c>
      <c r="CK213" s="19">
        <v>0</v>
      </c>
      <c r="CL213" s="19">
        <v>0</v>
      </c>
      <c r="CM213" s="19">
        <v>0</v>
      </c>
      <c r="CN213" s="19">
        <v>0</v>
      </c>
      <c r="CO213" s="19">
        <v>0</v>
      </c>
      <c r="CP213" s="19">
        <v>0</v>
      </c>
      <c r="CQ213" s="19">
        <v>0</v>
      </c>
      <c r="CR213" s="19">
        <v>0</v>
      </c>
      <c r="CS213" s="19">
        <v>0</v>
      </c>
      <c r="CT213" s="19">
        <v>0</v>
      </c>
      <c r="CU213" s="19">
        <v>0</v>
      </c>
      <c r="CV213" s="23">
        <f t="shared" si="324"/>
        <v>0</v>
      </c>
      <c r="CW213" s="23">
        <f t="shared" si="309"/>
        <v>0</v>
      </c>
      <c r="CX213" s="23">
        <f t="shared" si="310"/>
        <v>0</v>
      </c>
      <c r="CY213" s="23">
        <f t="shared" si="311"/>
        <v>0</v>
      </c>
      <c r="CZ213" s="23">
        <f t="shared" si="312"/>
        <v>0</v>
      </c>
      <c r="DA213" s="23">
        <f t="shared" si="313"/>
        <v>0</v>
      </c>
      <c r="DB213" s="23">
        <f t="shared" si="314"/>
        <v>0</v>
      </c>
      <c r="DC213" s="23">
        <f t="shared" si="315"/>
        <v>0</v>
      </c>
      <c r="DD213" s="23">
        <f t="shared" si="316"/>
        <v>0</v>
      </c>
      <c r="DE213" s="23">
        <f t="shared" si="317"/>
        <v>0</v>
      </c>
      <c r="DF213" s="23">
        <f t="shared" si="318"/>
        <v>0</v>
      </c>
      <c r="DG213" s="23">
        <f t="shared" si="319"/>
        <v>0</v>
      </c>
      <c r="DH213" s="23">
        <f t="shared" si="320"/>
        <v>0</v>
      </c>
      <c r="DI213" s="23">
        <f t="shared" si="321"/>
        <v>0</v>
      </c>
      <c r="DJ213" s="23">
        <f t="shared" si="322"/>
        <v>0</v>
      </c>
      <c r="DK213" s="23">
        <f t="shared" si="323"/>
        <v>0</v>
      </c>
      <c r="DL213" s="18"/>
    </row>
    <row r="214" spans="1:116" s="13" customFormat="1" x14ac:dyDescent="0.25">
      <c r="A214" s="11" t="s">
        <v>249</v>
      </c>
      <c r="B214" s="15" t="str">
        <f>[1]Лист1!B252</f>
        <v>Приобретение прибора дальномера 2 шт. г. Уфа</v>
      </c>
      <c r="C214" s="16" t="str">
        <f>[1]Лист1!C252</f>
        <v>M_ГИП_58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2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2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  <c r="AO214" s="19">
        <v>0</v>
      </c>
      <c r="AP214" s="19">
        <v>0</v>
      </c>
      <c r="AQ214" s="19">
        <v>0</v>
      </c>
      <c r="AR214" s="19">
        <v>0</v>
      </c>
      <c r="AS214" s="19">
        <v>0</v>
      </c>
      <c r="AT214" s="19">
        <v>0</v>
      </c>
      <c r="AU214" s="19">
        <v>0</v>
      </c>
      <c r="AV214" s="19">
        <v>0</v>
      </c>
      <c r="AW214" s="19">
        <v>0</v>
      </c>
      <c r="AX214" s="19">
        <v>0</v>
      </c>
      <c r="AY214" s="19">
        <v>0</v>
      </c>
      <c r="AZ214" s="19">
        <v>0</v>
      </c>
      <c r="BA214" s="19">
        <v>0</v>
      </c>
      <c r="BB214" s="19">
        <v>0</v>
      </c>
      <c r="BC214" s="19">
        <v>0</v>
      </c>
      <c r="BD214" s="19">
        <v>0</v>
      </c>
      <c r="BE214" s="19">
        <v>0</v>
      </c>
      <c r="BF214" s="19">
        <v>0</v>
      </c>
      <c r="BG214" s="19">
        <v>0</v>
      </c>
      <c r="BH214" s="19">
        <v>0</v>
      </c>
      <c r="BI214" s="19">
        <v>0</v>
      </c>
      <c r="BJ214" s="19">
        <v>0</v>
      </c>
      <c r="BK214" s="19">
        <v>0</v>
      </c>
      <c r="BL214" s="19">
        <v>0</v>
      </c>
      <c r="BM214" s="19">
        <v>0</v>
      </c>
      <c r="BN214" s="20">
        <v>0</v>
      </c>
      <c r="BO214" s="19">
        <v>0</v>
      </c>
      <c r="BP214" s="19">
        <v>0</v>
      </c>
      <c r="BQ214" s="19">
        <v>0</v>
      </c>
      <c r="BR214" s="19">
        <v>0</v>
      </c>
      <c r="BS214" s="19">
        <v>0</v>
      </c>
      <c r="BT214" s="19">
        <v>0</v>
      </c>
      <c r="BU214" s="19">
        <v>0</v>
      </c>
      <c r="BV214" s="19">
        <v>0</v>
      </c>
      <c r="BW214" s="19">
        <v>0</v>
      </c>
      <c r="BX214" s="19">
        <v>0</v>
      </c>
      <c r="BY214" s="19">
        <v>0</v>
      </c>
      <c r="BZ214" s="19">
        <v>0</v>
      </c>
      <c r="CA214" s="19">
        <v>0</v>
      </c>
      <c r="CB214" s="19">
        <v>0</v>
      </c>
      <c r="CC214" s="19">
        <v>0</v>
      </c>
      <c r="CD214" s="19">
        <v>0</v>
      </c>
      <c r="CE214" s="19">
        <v>0</v>
      </c>
      <c r="CF214" s="19">
        <v>0</v>
      </c>
      <c r="CG214" s="19">
        <v>0</v>
      </c>
      <c r="CH214" s="19">
        <v>0</v>
      </c>
      <c r="CI214" s="19">
        <v>0</v>
      </c>
      <c r="CJ214" s="19">
        <v>0</v>
      </c>
      <c r="CK214" s="19">
        <v>0</v>
      </c>
      <c r="CL214" s="19">
        <v>0</v>
      </c>
      <c r="CM214" s="19">
        <v>0</v>
      </c>
      <c r="CN214" s="19">
        <v>0</v>
      </c>
      <c r="CO214" s="19">
        <v>0</v>
      </c>
      <c r="CP214" s="19">
        <v>0</v>
      </c>
      <c r="CQ214" s="19">
        <v>0</v>
      </c>
      <c r="CR214" s="19">
        <v>0</v>
      </c>
      <c r="CS214" s="19">
        <v>0</v>
      </c>
      <c r="CT214" s="19">
        <v>0</v>
      </c>
      <c r="CU214" s="19">
        <v>0</v>
      </c>
      <c r="CV214" s="23">
        <f t="shared" si="324"/>
        <v>0</v>
      </c>
      <c r="CW214" s="23">
        <f t="shared" si="309"/>
        <v>0</v>
      </c>
      <c r="CX214" s="23">
        <f t="shared" si="310"/>
        <v>0</v>
      </c>
      <c r="CY214" s="23">
        <f t="shared" si="311"/>
        <v>0</v>
      </c>
      <c r="CZ214" s="23">
        <f t="shared" si="312"/>
        <v>0</v>
      </c>
      <c r="DA214" s="23">
        <f t="shared" si="313"/>
        <v>0</v>
      </c>
      <c r="DB214" s="23">
        <f t="shared" si="314"/>
        <v>0</v>
      </c>
      <c r="DC214" s="23">
        <f t="shared" si="315"/>
        <v>2</v>
      </c>
      <c r="DD214" s="23">
        <f t="shared" si="316"/>
        <v>0</v>
      </c>
      <c r="DE214" s="23">
        <f t="shared" si="317"/>
        <v>0</v>
      </c>
      <c r="DF214" s="23">
        <f t="shared" si="318"/>
        <v>0</v>
      </c>
      <c r="DG214" s="23">
        <f t="shared" si="319"/>
        <v>0</v>
      </c>
      <c r="DH214" s="23">
        <f t="shared" si="320"/>
        <v>0</v>
      </c>
      <c r="DI214" s="23">
        <f t="shared" si="321"/>
        <v>0</v>
      </c>
      <c r="DJ214" s="23">
        <f t="shared" si="322"/>
        <v>0</v>
      </c>
      <c r="DK214" s="23">
        <f t="shared" si="323"/>
        <v>2</v>
      </c>
      <c r="DL214" s="18"/>
    </row>
    <row r="215" spans="1:116" s="13" customFormat="1" x14ac:dyDescent="0.25">
      <c r="A215" s="11" t="s">
        <v>250</v>
      </c>
      <c r="B215" s="15" t="str">
        <f>[1]Лист1!B253</f>
        <v>Приобретние ПСС "Техэксперт" г. Уфа</v>
      </c>
      <c r="C215" s="16" t="str">
        <f>[1]Лист1!C253</f>
        <v>M_ГИП_59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  <c r="AO215" s="19">
        <v>0</v>
      </c>
      <c r="AP215" s="19">
        <v>0</v>
      </c>
      <c r="AQ215" s="19">
        <v>0</v>
      </c>
      <c r="AR215" s="19">
        <v>0</v>
      </c>
      <c r="AS215" s="19">
        <v>0</v>
      </c>
      <c r="AT215" s="19">
        <v>0</v>
      </c>
      <c r="AU215" s="19">
        <v>0</v>
      </c>
      <c r="AV215" s="19">
        <v>0</v>
      </c>
      <c r="AW215" s="19">
        <v>0</v>
      </c>
      <c r="AX215" s="19">
        <v>0</v>
      </c>
      <c r="AY215" s="19">
        <v>0</v>
      </c>
      <c r="AZ215" s="19">
        <v>0</v>
      </c>
      <c r="BA215" s="19">
        <v>0</v>
      </c>
      <c r="BB215" s="19">
        <v>0</v>
      </c>
      <c r="BC215" s="19">
        <v>0</v>
      </c>
      <c r="BD215" s="19">
        <v>0</v>
      </c>
      <c r="BE215" s="19">
        <v>0</v>
      </c>
      <c r="BF215" s="19">
        <v>0</v>
      </c>
      <c r="BG215" s="19">
        <v>0</v>
      </c>
      <c r="BH215" s="19">
        <v>0</v>
      </c>
      <c r="BI215" s="19">
        <v>0</v>
      </c>
      <c r="BJ215" s="19">
        <v>0</v>
      </c>
      <c r="BK215" s="19">
        <v>0</v>
      </c>
      <c r="BL215" s="19">
        <v>0</v>
      </c>
      <c r="BM215" s="19">
        <v>0</v>
      </c>
      <c r="BN215" s="20">
        <v>0</v>
      </c>
      <c r="BO215" s="19">
        <v>0</v>
      </c>
      <c r="BP215" s="19">
        <v>0</v>
      </c>
      <c r="BQ215" s="19">
        <v>0</v>
      </c>
      <c r="BR215" s="19">
        <v>0</v>
      </c>
      <c r="BS215" s="19">
        <v>0</v>
      </c>
      <c r="BT215" s="19">
        <v>0</v>
      </c>
      <c r="BU215" s="19">
        <v>0</v>
      </c>
      <c r="BV215" s="19">
        <v>0</v>
      </c>
      <c r="BW215" s="19">
        <v>0</v>
      </c>
      <c r="BX215" s="19">
        <v>0</v>
      </c>
      <c r="BY215" s="19">
        <v>0</v>
      </c>
      <c r="BZ215" s="19">
        <v>0</v>
      </c>
      <c r="CA215" s="19">
        <v>0</v>
      </c>
      <c r="CB215" s="19">
        <v>0</v>
      </c>
      <c r="CC215" s="19">
        <v>0</v>
      </c>
      <c r="CD215" s="19">
        <v>0</v>
      </c>
      <c r="CE215" s="19">
        <v>0</v>
      </c>
      <c r="CF215" s="19">
        <v>0</v>
      </c>
      <c r="CG215" s="19">
        <v>0</v>
      </c>
      <c r="CH215" s="19">
        <v>0</v>
      </c>
      <c r="CI215" s="19">
        <v>0</v>
      </c>
      <c r="CJ215" s="19">
        <v>0</v>
      </c>
      <c r="CK215" s="19">
        <v>0</v>
      </c>
      <c r="CL215" s="19">
        <v>0</v>
      </c>
      <c r="CM215" s="19">
        <v>0</v>
      </c>
      <c r="CN215" s="19">
        <v>0</v>
      </c>
      <c r="CO215" s="19">
        <v>0</v>
      </c>
      <c r="CP215" s="19">
        <v>0</v>
      </c>
      <c r="CQ215" s="19">
        <v>0</v>
      </c>
      <c r="CR215" s="19">
        <v>0</v>
      </c>
      <c r="CS215" s="19">
        <v>0</v>
      </c>
      <c r="CT215" s="19">
        <v>0</v>
      </c>
      <c r="CU215" s="19">
        <v>0</v>
      </c>
      <c r="CV215" s="23">
        <f t="shared" si="324"/>
        <v>0</v>
      </c>
      <c r="CW215" s="23">
        <f t="shared" si="309"/>
        <v>0</v>
      </c>
      <c r="CX215" s="23">
        <f t="shared" si="310"/>
        <v>0</v>
      </c>
      <c r="CY215" s="23">
        <f t="shared" si="311"/>
        <v>0</v>
      </c>
      <c r="CZ215" s="23">
        <f t="shared" si="312"/>
        <v>0</v>
      </c>
      <c r="DA215" s="23">
        <f t="shared" si="313"/>
        <v>0</v>
      </c>
      <c r="DB215" s="23">
        <f t="shared" si="314"/>
        <v>0</v>
      </c>
      <c r="DC215" s="23">
        <f t="shared" si="315"/>
        <v>0</v>
      </c>
      <c r="DD215" s="23">
        <f t="shared" si="316"/>
        <v>0</v>
      </c>
      <c r="DE215" s="23">
        <f t="shared" si="317"/>
        <v>0</v>
      </c>
      <c r="DF215" s="23">
        <f t="shared" si="318"/>
        <v>0</v>
      </c>
      <c r="DG215" s="23">
        <f t="shared" si="319"/>
        <v>0</v>
      </c>
      <c r="DH215" s="23">
        <f t="shared" si="320"/>
        <v>0</v>
      </c>
      <c r="DI215" s="23">
        <f t="shared" si="321"/>
        <v>0</v>
      </c>
      <c r="DJ215" s="23">
        <f t="shared" si="322"/>
        <v>0</v>
      </c>
      <c r="DK215" s="23">
        <f t="shared" si="323"/>
        <v>0</v>
      </c>
      <c r="DL215" s="18"/>
    </row>
    <row r="216" spans="1:116" s="13" customFormat="1" ht="63" x14ac:dyDescent="0.25">
      <c r="A216" s="11" t="s">
        <v>251</v>
      </c>
      <c r="B216" s="15" t="str">
        <f>[1]Лист1!B254</f>
        <v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v>
      </c>
      <c r="C216" s="16" t="str">
        <f>[1]Лист1!C254</f>
        <v>ЭM_ГИП_60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  <c r="AO216" s="19">
        <v>0</v>
      </c>
      <c r="AP216" s="19">
        <v>0</v>
      </c>
      <c r="AQ216" s="19">
        <v>0</v>
      </c>
      <c r="AR216" s="19">
        <v>0</v>
      </c>
      <c r="AS216" s="19">
        <v>0</v>
      </c>
      <c r="AT216" s="19">
        <v>0</v>
      </c>
      <c r="AU216" s="19">
        <v>0</v>
      </c>
      <c r="AV216" s="19">
        <v>0</v>
      </c>
      <c r="AW216" s="19">
        <v>0</v>
      </c>
      <c r="AX216" s="19">
        <v>0</v>
      </c>
      <c r="AY216" s="19">
        <v>0</v>
      </c>
      <c r="AZ216" s="19">
        <v>0</v>
      </c>
      <c r="BA216" s="19">
        <v>0</v>
      </c>
      <c r="BB216" s="19">
        <v>0</v>
      </c>
      <c r="BC216" s="19">
        <v>0</v>
      </c>
      <c r="BD216" s="19">
        <v>0</v>
      </c>
      <c r="BE216" s="19">
        <v>0</v>
      </c>
      <c r="BF216" s="19">
        <v>0</v>
      </c>
      <c r="BG216" s="19">
        <v>0</v>
      </c>
      <c r="BH216" s="19">
        <v>0</v>
      </c>
      <c r="BI216" s="19">
        <v>0</v>
      </c>
      <c r="BJ216" s="19">
        <v>0</v>
      </c>
      <c r="BK216" s="19">
        <v>0</v>
      </c>
      <c r="BL216" s="19">
        <v>0</v>
      </c>
      <c r="BM216" s="19">
        <v>0</v>
      </c>
      <c r="BN216" s="20">
        <v>0</v>
      </c>
      <c r="BO216" s="19">
        <v>0</v>
      </c>
      <c r="BP216" s="19">
        <v>0</v>
      </c>
      <c r="BQ216" s="19">
        <v>0</v>
      </c>
      <c r="BR216" s="19">
        <v>0</v>
      </c>
      <c r="BS216" s="19">
        <v>0</v>
      </c>
      <c r="BT216" s="19">
        <v>0</v>
      </c>
      <c r="BU216" s="19">
        <v>0</v>
      </c>
      <c r="BV216" s="19">
        <v>0</v>
      </c>
      <c r="BW216" s="19">
        <v>0</v>
      </c>
      <c r="BX216" s="19">
        <v>0</v>
      </c>
      <c r="BY216" s="19">
        <v>0</v>
      </c>
      <c r="BZ216" s="19">
        <v>0</v>
      </c>
      <c r="CA216" s="19">
        <v>0</v>
      </c>
      <c r="CB216" s="19">
        <v>0</v>
      </c>
      <c r="CC216" s="19">
        <v>0</v>
      </c>
      <c r="CD216" s="19">
        <v>0</v>
      </c>
      <c r="CE216" s="19">
        <v>0</v>
      </c>
      <c r="CF216" s="19">
        <v>0</v>
      </c>
      <c r="CG216" s="19">
        <v>0</v>
      </c>
      <c r="CH216" s="19">
        <v>0</v>
      </c>
      <c r="CI216" s="19">
        <v>0</v>
      </c>
      <c r="CJ216" s="19">
        <v>0</v>
      </c>
      <c r="CK216" s="19">
        <v>0</v>
      </c>
      <c r="CL216" s="19">
        <v>0</v>
      </c>
      <c r="CM216" s="19">
        <v>0</v>
      </c>
      <c r="CN216" s="19">
        <v>0</v>
      </c>
      <c r="CO216" s="19">
        <v>0</v>
      </c>
      <c r="CP216" s="19">
        <v>0</v>
      </c>
      <c r="CQ216" s="19">
        <v>0</v>
      </c>
      <c r="CR216" s="19">
        <v>0</v>
      </c>
      <c r="CS216" s="19">
        <v>0</v>
      </c>
      <c r="CT216" s="19">
        <v>0</v>
      </c>
      <c r="CU216" s="19">
        <v>0</v>
      </c>
      <c r="CV216" s="23">
        <f t="shared" si="324"/>
        <v>0</v>
      </c>
      <c r="CW216" s="23">
        <f t="shared" si="309"/>
        <v>0</v>
      </c>
      <c r="CX216" s="23">
        <f t="shared" si="310"/>
        <v>0</v>
      </c>
      <c r="CY216" s="23">
        <f t="shared" si="311"/>
        <v>0</v>
      </c>
      <c r="CZ216" s="23">
        <f t="shared" si="312"/>
        <v>0</v>
      </c>
      <c r="DA216" s="23">
        <f t="shared" si="313"/>
        <v>0</v>
      </c>
      <c r="DB216" s="23">
        <f t="shared" si="314"/>
        <v>0</v>
      </c>
      <c r="DC216" s="23">
        <f t="shared" si="315"/>
        <v>0</v>
      </c>
      <c r="DD216" s="23">
        <f t="shared" si="316"/>
        <v>0</v>
      </c>
      <c r="DE216" s="23">
        <f t="shared" si="317"/>
        <v>0</v>
      </c>
      <c r="DF216" s="23">
        <f t="shared" si="318"/>
        <v>0</v>
      </c>
      <c r="DG216" s="23">
        <f t="shared" si="319"/>
        <v>0</v>
      </c>
      <c r="DH216" s="23">
        <f t="shared" si="320"/>
        <v>0</v>
      </c>
      <c r="DI216" s="23">
        <f t="shared" si="321"/>
        <v>0</v>
      </c>
      <c r="DJ216" s="23">
        <f t="shared" si="322"/>
        <v>0</v>
      </c>
      <c r="DK216" s="23">
        <f t="shared" si="323"/>
        <v>0</v>
      </c>
      <c r="DL216" s="18"/>
    </row>
    <row r="217" spans="1:116" s="13" customFormat="1" ht="31.5" x14ac:dyDescent="0.25">
      <c r="A217" s="11" t="s">
        <v>253</v>
      </c>
      <c r="B217" s="15" t="s">
        <v>418</v>
      </c>
      <c r="C217" s="16" t="str">
        <f>[1]Лист1!C255</f>
        <v>ЭM_ГИП_62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  <c r="AO217" s="19">
        <v>0</v>
      </c>
      <c r="AP217" s="19">
        <v>0</v>
      </c>
      <c r="AQ217" s="19">
        <v>0</v>
      </c>
      <c r="AR217" s="19">
        <v>0</v>
      </c>
      <c r="AS217" s="19">
        <v>0</v>
      </c>
      <c r="AT217" s="19">
        <v>0</v>
      </c>
      <c r="AU217" s="19">
        <v>0</v>
      </c>
      <c r="AV217" s="19">
        <v>0</v>
      </c>
      <c r="AW217" s="19">
        <v>0</v>
      </c>
      <c r="AX217" s="19">
        <v>0</v>
      </c>
      <c r="AY217" s="19">
        <v>0</v>
      </c>
      <c r="AZ217" s="19">
        <v>0</v>
      </c>
      <c r="BA217" s="19">
        <v>0</v>
      </c>
      <c r="BB217" s="19">
        <v>0</v>
      </c>
      <c r="BC217" s="19">
        <v>0</v>
      </c>
      <c r="BD217" s="19">
        <v>0</v>
      </c>
      <c r="BE217" s="19">
        <v>0</v>
      </c>
      <c r="BF217" s="19">
        <v>0</v>
      </c>
      <c r="BG217" s="19">
        <v>0</v>
      </c>
      <c r="BH217" s="19">
        <v>0</v>
      </c>
      <c r="BI217" s="19">
        <v>0</v>
      </c>
      <c r="BJ217" s="19">
        <v>0</v>
      </c>
      <c r="BK217" s="19">
        <v>0</v>
      </c>
      <c r="BL217" s="19">
        <v>0</v>
      </c>
      <c r="BM217" s="19">
        <v>0</v>
      </c>
      <c r="BN217" s="20">
        <v>0</v>
      </c>
      <c r="BO217" s="19">
        <v>0</v>
      </c>
      <c r="BP217" s="19">
        <v>0</v>
      </c>
      <c r="BQ217" s="19">
        <v>0</v>
      </c>
      <c r="BR217" s="19">
        <v>0</v>
      </c>
      <c r="BS217" s="19">
        <v>0</v>
      </c>
      <c r="BT217" s="19">
        <v>0</v>
      </c>
      <c r="BU217" s="19">
        <v>0</v>
      </c>
      <c r="BV217" s="19">
        <v>0</v>
      </c>
      <c r="BW217" s="19">
        <v>0</v>
      </c>
      <c r="BX217" s="19">
        <v>0</v>
      </c>
      <c r="BY217" s="19">
        <v>0</v>
      </c>
      <c r="BZ217" s="19">
        <v>0</v>
      </c>
      <c r="CA217" s="19">
        <v>0</v>
      </c>
      <c r="CB217" s="19">
        <v>0</v>
      </c>
      <c r="CC217" s="19">
        <v>0</v>
      </c>
      <c r="CD217" s="19">
        <v>0</v>
      </c>
      <c r="CE217" s="19">
        <v>0</v>
      </c>
      <c r="CF217" s="19">
        <v>0</v>
      </c>
      <c r="CG217" s="19">
        <v>0</v>
      </c>
      <c r="CH217" s="19">
        <v>0</v>
      </c>
      <c r="CI217" s="19">
        <v>0</v>
      </c>
      <c r="CJ217" s="19">
        <v>0</v>
      </c>
      <c r="CK217" s="19">
        <v>0</v>
      </c>
      <c r="CL217" s="19">
        <v>0</v>
      </c>
      <c r="CM217" s="19">
        <v>0</v>
      </c>
      <c r="CN217" s="19">
        <v>0</v>
      </c>
      <c r="CO217" s="19">
        <v>0</v>
      </c>
      <c r="CP217" s="19">
        <v>0</v>
      </c>
      <c r="CQ217" s="19">
        <v>0</v>
      </c>
      <c r="CR217" s="19">
        <v>0</v>
      </c>
      <c r="CS217" s="19">
        <v>0</v>
      </c>
      <c r="CT217" s="19">
        <v>0</v>
      </c>
      <c r="CU217" s="19">
        <v>0</v>
      </c>
      <c r="CV217" s="23">
        <f t="shared" si="324"/>
        <v>0</v>
      </c>
      <c r="CW217" s="23">
        <f t="shared" si="309"/>
        <v>0</v>
      </c>
      <c r="CX217" s="23">
        <f t="shared" si="310"/>
        <v>0</v>
      </c>
      <c r="CY217" s="23">
        <f t="shared" si="311"/>
        <v>0</v>
      </c>
      <c r="CZ217" s="23">
        <f t="shared" si="312"/>
        <v>0</v>
      </c>
      <c r="DA217" s="23">
        <f t="shared" si="313"/>
        <v>0</v>
      </c>
      <c r="DB217" s="23">
        <f t="shared" si="314"/>
        <v>0</v>
      </c>
      <c r="DC217" s="23">
        <f t="shared" si="315"/>
        <v>0</v>
      </c>
      <c r="DD217" s="23">
        <f t="shared" si="316"/>
        <v>0</v>
      </c>
      <c r="DE217" s="23">
        <f t="shared" si="317"/>
        <v>0</v>
      </c>
      <c r="DF217" s="23">
        <f t="shared" si="318"/>
        <v>0</v>
      </c>
      <c r="DG217" s="23">
        <f t="shared" si="319"/>
        <v>0</v>
      </c>
      <c r="DH217" s="23">
        <f t="shared" si="320"/>
        <v>0</v>
      </c>
      <c r="DI217" s="23">
        <f t="shared" si="321"/>
        <v>0</v>
      </c>
      <c r="DJ217" s="23">
        <f t="shared" si="322"/>
        <v>0</v>
      </c>
      <c r="DK217" s="23">
        <f t="shared" si="323"/>
        <v>0</v>
      </c>
      <c r="DL217" s="18"/>
    </row>
    <row r="218" spans="1:116" s="13" customFormat="1" ht="31.5" x14ac:dyDescent="0.25">
      <c r="A218" s="11" t="s">
        <v>255</v>
      </c>
      <c r="B218" s="15" t="str">
        <f>[1]Лист1!B256</f>
        <v>Модернизация ПО "Пирамида 2.0 Расширение ТУ электроэнергии" г. Уфа</v>
      </c>
      <c r="C218" s="16" t="str">
        <f>[1]Лист1!C256</f>
        <v>M_ГИП_64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  <c r="AO218" s="19">
        <v>0</v>
      </c>
      <c r="AP218" s="19">
        <v>0</v>
      </c>
      <c r="AQ218" s="19">
        <v>0</v>
      </c>
      <c r="AR218" s="19">
        <v>0</v>
      </c>
      <c r="AS218" s="19">
        <v>0</v>
      </c>
      <c r="AT218" s="19">
        <v>0</v>
      </c>
      <c r="AU218" s="19">
        <v>0</v>
      </c>
      <c r="AV218" s="19">
        <v>0</v>
      </c>
      <c r="AW218" s="19">
        <v>0</v>
      </c>
      <c r="AX218" s="19">
        <v>0</v>
      </c>
      <c r="AY218" s="19">
        <v>0</v>
      </c>
      <c r="AZ218" s="19">
        <v>0</v>
      </c>
      <c r="BA218" s="19">
        <v>0</v>
      </c>
      <c r="BB218" s="19">
        <v>0</v>
      </c>
      <c r="BC218" s="19">
        <v>0</v>
      </c>
      <c r="BD218" s="19">
        <v>0</v>
      </c>
      <c r="BE218" s="19">
        <v>0</v>
      </c>
      <c r="BF218" s="19">
        <v>0</v>
      </c>
      <c r="BG218" s="19">
        <v>0</v>
      </c>
      <c r="BH218" s="19">
        <v>0</v>
      </c>
      <c r="BI218" s="19">
        <v>0</v>
      </c>
      <c r="BJ218" s="19">
        <v>0</v>
      </c>
      <c r="BK218" s="19">
        <v>0</v>
      </c>
      <c r="BL218" s="19">
        <v>0</v>
      </c>
      <c r="BM218" s="19">
        <v>0</v>
      </c>
      <c r="BN218" s="20">
        <v>0</v>
      </c>
      <c r="BO218" s="19">
        <v>0</v>
      </c>
      <c r="BP218" s="19">
        <v>0</v>
      </c>
      <c r="BQ218" s="19">
        <v>0</v>
      </c>
      <c r="BR218" s="19">
        <v>0</v>
      </c>
      <c r="BS218" s="19">
        <v>0</v>
      </c>
      <c r="BT218" s="19">
        <v>0</v>
      </c>
      <c r="BU218" s="19">
        <v>0</v>
      </c>
      <c r="BV218" s="19">
        <v>0</v>
      </c>
      <c r="BW218" s="19">
        <v>0</v>
      </c>
      <c r="BX218" s="19">
        <v>0</v>
      </c>
      <c r="BY218" s="19">
        <v>0</v>
      </c>
      <c r="BZ218" s="19">
        <v>0</v>
      </c>
      <c r="CA218" s="19">
        <v>0</v>
      </c>
      <c r="CB218" s="19">
        <v>0</v>
      </c>
      <c r="CC218" s="19">
        <v>0</v>
      </c>
      <c r="CD218" s="19">
        <v>0</v>
      </c>
      <c r="CE218" s="19">
        <v>0</v>
      </c>
      <c r="CF218" s="19">
        <v>0</v>
      </c>
      <c r="CG218" s="19">
        <v>0</v>
      </c>
      <c r="CH218" s="19">
        <v>0</v>
      </c>
      <c r="CI218" s="19">
        <v>0</v>
      </c>
      <c r="CJ218" s="19">
        <v>0</v>
      </c>
      <c r="CK218" s="19">
        <v>0</v>
      </c>
      <c r="CL218" s="19">
        <v>0</v>
      </c>
      <c r="CM218" s="19">
        <v>0</v>
      </c>
      <c r="CN218" s="19">
        <v>0</v>
      </c>
      <c r="CO218" s="19">
        <v>0</v>
      </c>
      <c r="CP218" s="19">
        <v>0</v>
      </c>
      <c r="CQ218" s="19">
        <v>0</v>
      </c>
      <c r="CR218" s="19">
        <v>0</v>
      </c>
      <c r="CS218" s="19">
        <v>0</v>
      </c>
      <c r="CT218" s="19">
        <v>0</v>
      </c>
      <c r="CU218" s="19">
        <v>0</v>
      </c>
      <c r="CV218" s="23">
        <f t="shared" si="324"/>
        <v>0</v>
      </c>
      <c r="CW218" s="23">
        <f t="shared" si="309"/>
        <v>0</v>
      </c>
      <c r="CX218" s="23">
        <f t="shared" si="310"/>
        <v>0</v>
      </c>
      <c r="CY218" s="23">
        <f t="shared" si="311"/>
        <v>0</v>
      </c>
      <c r="CZ218" s="23">
        <f t="shared" si="312"/>
        <v>0</v>
      </c>
      <c r="DA218" s="23">
        <f t="shared" si="313"/>
        <v>0</v>
      </c>
      <c r="DB218" s="23">
        <f t="shared" si="314"/>
        <v>0</v>
      </c>
      <c r="DC218" s="23">
        <f t="shared" si="315"/>
        <v>0</v>
      </c>
      <c r="DD218" s="23">
        <f t="shared" si="316"/>
        <v>0</v>
      </c>
      <c r="DE218" s="23">
        <f t="shared" si="317"/>
        <v>0</v>
      </c>
      <c r="DF218" s="23">
        <f t="shared" si="318"/>
        <v>0</v>
      </c>
      <c r="DG218" s="23">
        <f t="shared" si="319"/>
        <v>0</v>
      </c>
      <c r="DH218" s="23">
        <f t="shared" si="320"/>
        <v>0</v>
      </c>
      <c r="DI218" s="23">
        <f t="shared" si="321"/>
        <v>0</v>
      </c>
      <c r="DJ218" s="23">
        <f t="shared" si="322"/>
        <v>0</v>
      </c>
      <c r="DK218" s="23">
        <f t="shared" si="323"/>
        <v>0</v>
      </c>
      <c r="DL218" s="18"/>
    </row>
    <row r="219" spans="1:116" s="13" customFormat="1" ht="31.5" x14ac:dyDescent="0.25">
      <c r="A219" s="11" t="s">
        <v>256</v>
      </c>
      <c r="B219" s="15" t="str">
        <f>[1]Лист1!B257</f>
        <v>Приобретение маршрутизатора Mikrotik RB 1 шт. г. Уфа</v>
      </c>
      <c r="C219" s="16" t="str">
        <f>[1]Лист1!C257</f>
        <v>M_ГИП_66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1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  <c r="AO219" s="19">
        <v>0</v>
      </c>
      <c r="AP219" s="19">
        <v>0</v>
      </c>
      <c r="AQ219" s="19">
        <v>0</v>
      </c>
      <c r="AR219" s="19">
        <v>0</v>
      </c>
      <c r="AS219" s="19">
        <v>0</v>
      </c>
      <c r="AT219" s="19">
        <v>0</v>
      </c>
      <c r="AU219" s="19">
        <v>0</v>
      </c>
      <c r="AV219" s="19">
        <v>0</v>
      </c>
      <c r="AW219" s="19">
        <v>0</v>
      </c>
      <c r="AX219" s="19">
        <v>0</v>
      </c>
      <c r="AY219" s="19">
        <v>0</v>
      </c>
      <c r="AZ219" s="19">
        <v>0</v>
      </c>
      <c r="BA219" s="19">
        <v>0</v>
      </c>
      <c r="BB219" s="19">
        <v>0</v>
      </c>
      <c r="BC219" s="19">
        <v>0</v>
      </c>
      <c r="BD219" s="19">
        <v>0</v>
      </c>
      <c r="BE219" s="19">
        <v>0</v>
      </c>
      <c r="BF219" s="19">
        <v>0</v>
      </c>
      <c r="BG219" s="19">
        <v>0</v>
      </c>
      <c r="BH219" s="19">
        <v>0</v>
      </c>
      <c r="BI219" s="19">
        <v>0</v>
      </c>
      <c r="BJ219" s="19">
        <v>0</v>
      </c>
      <c r="BK219" s="19">
        <v>0</v>
      </c>
      <c r="BL219" s="19">
        <v>0</v>
      </c>
      <c r="BM219" s="19">
        <v>0</v>
      </c>
      <c r="BN219" s="20">
        <v>0</v>
      </c>
      <c r="BO219" s="19">
        <v>0</v>
      </c>
      <c r="BP219" s="19">
        <v>0</v>
      </c>
      <c r="BQ219" s="19">
        <v>0</v>
      </c>
      <c r="BR219" s="19">
        <v>0</v>
      </c>
      <c r="BS219" s="19">
        <v>0</v>
      </c>
      <c r="BT219" s="19">
        <v>0</v>
      </c>
      <c r="BU219" s="19">
        <v>0</v>
      </c>
      <c r="BV219" s="19">
        <v>0</v>
      </c>
      <c r="BW219" s="19">
        <v>0</v>
      </c>
      <c r="BX219" s="19">
        <v>0</v>
      </c>
      <c r="BY219" s="19">
        <v>0</v>
      </c>
      <c r="BZ219" s="19">
        <v>0</v>
      </c>
      <c r="CA219" s="19">
        <v>0</v>
      </c>
      <c r="CB219" s="19">
        <v>0</v>
      </c>
      <c r="CC219" s="19">
        <v>0</v>
      </c>
      <c r="CD219" s="19">
        <v>0</v>
      </c>
      <c r="CE219" s="19">
        <v>0</v>
      </c>
      <c r="CF219" s="19">
        <v>0</v>
      </c>
      <c r="CG219" s="19">
        <v>0</v>
      </c>
      <c r="CH219" s="19">
        <v>0</v>
      </c>
      <c r="CI219" s="19">
        <v>0</v>
      </c>
      <c r="CJ219" s="19">
        <v>0</v>
      </c>
      <c r="CK219" s="19">
        <v>0</v>
      </c>
      <c r="CL219" s="19">
        <v>0</v>
      </c>
      <c r="CM219" s="19">
        <v>0</v>
      </c>
      <c r="CN219" s="19">
        <v>0</v>
      </c>
      <c r="CO219" s="19">
        <v>0</v>
      </c>
      <c r="CP219" s="19">
        <v>0</v>
      </c>
      <c r="CQ219" s="19">
        <v>0</v>
      </c>
      <c r="CR219" s="19">
        <v>0</v>
      </c>
      <c r="CS219" s="19">
        <v>0</v>
      </c>
      <c r="CT219" s="19">
        <v>0</v>
      </c>
      <c r="CU219" s="19">
        <v>0</v>
      </c>
      <c r="CV219" s="23">
        <f t="shared" si="324"/>
        <v>0</v>
      </c>
      <c r="CW219" s="23">
        <f t="shared" si="309"/>
        <v>0</v>
      </c>
      <c r="CX219" s="23">
        <f t="shared" si="310"/>
        <v>0</v>
      </c>
      <c r="CY219" s="23">
        <f t="shared" si="311"/>
        <v>0</v>
      </c>
      <c r="CZ219" s="23">
        <f t="shared" si="312"/>
        <v>0</v>
      </c>
      <c r="DA219" s="23">
        <f t="shared" si="313"/>
        <v>0</v>
      </c>
      <c r="DB219" s="23">
        <f t="shared" si="314"/>
        <v>0</v>
      </c>
      <c r="DC219" s="23">
        <f t="shared" si="315"/>
        <v>0</v>
      </c>
      <c r="DD219" s="23">
        <f t="shared" si="316"/>
        <v>0</v>
      </c>
      <c r="DE219" s="23">
        <f t="shared" si="317"/>
        <v>0</v>
      </c>
      <c r="DF219" s="23">
        <f t="shared" si="318"/>
        <v>0</v>
      </c>
      <c r="DG219" s="23">
        <f t="shared" si="319"/>
        <v>0</v>
      </c>
      <c r="DH219" s="23">
        <f t="shared" si="320"/>
        <v>0</v>
      </c>
      <c r="DI219" s="23">
        <f t="shared" si="321"/>
        <v>0</v>
      </c>
      <c r="DJ219" s="23">
        <f t="shared" si="322"/>
        <v>0</v>
      </c>
      <c r="DK219" s="23">
        <f t="shared" si="323"/>
        <v>1</v>
      </c>
      <c r="DL219" s="18"/>
    </row>
    <row r="220" spans="1:116" s="13" customFormat="1" ht="47.25" x14ac:dyDescent="0.25">
      <c r="A220" s="11" t="s">
        <v>259</v>
      </c>
      <c r="B220" s="15" t="str">
        <f>[1]Лист1!B258</f>
        <v>Приобретение блок-контейнера 1 шт. на ПС 110 "Гидравлика" с. Чекмагуш Чекмагушевского района РБ</v>
      </c>
      <c r="C220" s="16" t="str">
        <f>[1]Лист1!C258</f>
        <v>M_ГИП_67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1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1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  <c r="AO220" s="19">
        <v>0</v>
      </c>
      <c r="AP220" s="19">
        <v>0</v>
      </c>
      <c r="AQ220" s="19">
        <v>0</v>
      </c>
      <c r="AR220" s="19">
        <v>0</v>
      </c>
      <c r="AS220" s="19">
        <v>0</v>
      </c>
      <c r="AT220" s="19">
        <v>0</v>
      </c>
      <c r="AU220" s="19">
        <v>0</v>
      </c>
      <c r="AV220" s="19">
        <v>0</v>
      </c>
      <c r="AW220" s="19">
        <v>0</v>
      </c>
      <c r="AX220" s="19">
        <v>0</v>
      </c>
      <c r="AY220" s="19">
        <v>0</v>
      </c>
      <c r="AZ220" s="19">
        <v>0</v>
      </c>
      <c r="BA220" s="19">
        <v>0</v>
      </c>
      <c r="BB220" s="19">
        <v>0</v>
      </c>
      <c r="BC220" s="19">
        <v>0</v>
      </c>
      <c r="BD220" s="19">
        <v>0</v>
      </c>
      <c r="BE220" s="19">
        <v>0</v>
      </c>
      <c r="BF220" s="19">
        <v>0</v>
      </c>
      <c r="BG220" s="19">
        <v>0</v>
      </c>
      <c r="BH220" s="19">
        <v>0</v>
      </c>
      <c r="BI220" s="19">
        <v>0</v>
      </c>
      <c r="BJ220" s="19">
        <v>0</v>
      </c>
      <c r="BK220" s="19">
        <v>0</v>
      </c>
      <c r="BL220" s="19">
        <v>0</v>
      </c>
      <c r="BM220" s="19">
        <v>0</v>
      </c>
      <c r="BN220" s="20">
        <v>0</v>
      </c>
      <c r="BO220" s="19">
        <v>0</v>
      </c>
      <c r="BP220" s="19">
        <v>0</v>
      </c>
      <c r="BQ220" s="19">
        <v>0</v>
      </c>
      <c r="BR220" s="19">
        <v>0</v>
      </c>
      <c r="BS220" s="19">
        <v>0</v>
      </c>
      <c r="BT220" s="19">
        <v>0</v>
      </c>
      <c r="BU220" s="19">
        <v>0</v>
      </c>
      <c r="BV220" s="19">
        <v>0</v>
      </c>
      <c r="BW220" s="19">
        <v>0</v>
      </c>
      <c r="BX220" s="19">
        <v>0</v>
      </c>
      <c r="BY220" s="19">
        <v>0</v>
      </c>
      <c r="BZ220" s="19">
        <v>0</v>
      </c>
      <c r="CA220" s="19">
        <v>0</v>
      </c>
      <c r="CB220" s="19">
        <v>0</v>
      </c>
      <c r="CC220" s="19">
        <v>0</v>
      </c>
      <c r="CD220" s="19">
        <v>0</v>
      </c>
      <c r="CE220" s="19">
        <v>0</v>
      </c>
      <c r="CF220" s="19">
        <v>0</v>
      </c>
      <c r="CG220" s="19">
        <v>0</v>
      </c>
      <c r="CH220" s="19">
        <v>0</v>
      </c>
      <c r="CI220" s="19">
        <v>0</v>
      </c>
      <c r="CJ220" s="19">
        <v>0</v>
      </c>
      <c r="CK220" s="19">
        <v>0</v>
      </c>
      <c r="CL220" s="19">
        <v>0</v>
      </c>
      <c r="CM220" s="19">
        <v>0</v>
      </c>
      <c r="CN220" s="19">
        <v>0</v>
      </c>
      <c r="CO220" s="19">
        <v>0</v>
      </c>
      <c r="CP220" s="19">
        <v>0</v>
      </c>
      <c r="CQ220" s="19">
        <v>0</v>
      </c>
      <c r="CR220" s="19">
        <v>0</v>
      </c>
      <c r="CS220" s="19">
        <v>0</v>
      </c>
      <c r="CT220" s="19">
        <v>0</v>
      </c>
      <c r="CU220" s="19">
        <v>0</v>
      </c>
      <c r="CV220" s="23">
        <f t="shared" si="324"/>
        <v>0</v>
      </c>
      <c r="CW220" s="23">
        <f t="shared" si="309"/>
        <v>0</v>
      </c>
      <c r="CX220" s="23">
        <f t="shared" si="310"/>
        <v>0</v>
      </c>
      <c r="CY220" s="23">
        <f t="shared" si="311"/>
        <v>0</v>
      </c>
      <c r="CZ220" s="23">
        <f t="shared" si="312"/>
        <v>0</v>
      </c>
      <c r="DA220" s="23">
        <f t="shared" si="313"/>
        <v>0</v>
      </c>
      <c r="DB220" s="23">
        <f t="shared" si="314"/>
        <v>0</v>
      </c>
      <c r="DC220" s="23">
        <f t="shared" si="315"/>
        <v>1</v>
      </c>
      <c r="DD220" s="23">
        <f t="shared" si="316"/>
        <v>0</v>
      </c>
      <c r="DE220" s="23">
        <f t="shared" si="317"/>
        <v>0</v>
      </c>
      <c r="DF220" s="23">
        <f t="shared" si="318"/>
        <v>0</v>
      </c>
      <c r="DG220" s="23">
        <f t="shared" si="319"/>
        <v>0</v>
      </c>
      <c r="DH220" s="23">
        <f t="shared" si="320"/>
        <v>0</v>
      </c>
      <c r="DI220" s="23">
        <f t="shared" si="321"/>
        <v>0</v>
      </c>
      <c r="DJ220" s="23">
        <f t="shared" si="322"/>
        <v>0</v>
      </c>
      <c r="DK220" s="23">
        <f t="shared" si="323"/>
        <v>1</v>
      </c>
      <c r="DL220" s="18"/>
    </row>
    <row r="221" spans="1:116" s="13" customFormat="1" ht="31.5" x14ac:dyDescent="0.25">
      <c r="A221" s="11" t="s">
        <v>260</v>
      </c>
      <c r="B221" s="15" t="str">
        <f>[1]Лист1!B259</f>
        <v>Приобретение автомобиля УАЗ-3909 "Комби" 7местный 1 шт. в ОП с. Магинск</v>
      </c>
      <c r="C221" s="16" t="str">
        <f>[1]Лист1!C259</f>
        <v>N_ГИП_21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  <c r="AO221" s="19">
        <v>0</v>
      </c>
      <c r="AP221" s="19">
        <v>0</v>
      </c>
      <c r="AQ221" s="19">
        <v>1</v>
      </c>
      <c r="AR221" s="19">
        <v>0</v>
      </c>
      <c r="AS221" s="19">
        <v>0</v>
      </c>
      <c r="AT221" s="19">
        <v>0</v>
      </c>
      <c r="AU221" s="19">
        <v>0</v>
      </c>
      <c r="AV221" s="19">
        <v>0</v>
      </c>
      <c r="AW221" s="19">
        <v>0</v>
      </c>
      <c r="AX221" s="19">
        <v>0</v>
      </c>
      <c r="AY221" s="19">
        <v>1</v>
      </c>
      <c r="AZ221" s="19">
        <v>0</v>
      </c>
      <c r="BA221" s="19">
        <v>0</v>
      </c>
      <c r="BB221" s="19">
        <v>0</v>
      </c>
      <c r="BC221" s="19">
        <v>0</v>
      </c>
      <c r="BD221" s="19">
        <v>0</v>
      </c>
      <c r="BE221" s="19">
        <v>0</v>
      </c>
      <c r="BF221" s="19">
        <v>0</v>
      </c>
      <c r="BG221" s="19">
        <v>0</v>
      </c>
      <c r="BH221" s="19">
        <v>0</v>
      </c>
      <c r="BI221" s="19">
        <v>0</v>
      </c>
      <c r="BJ221" s="19">
        <v>0</v>
      </c>
      <c r="BK221" s="19">
        <v>0</v>
      </c>
      <c r="BL221" s="19">
        <v>0</v>
      </c>
      <c r="BM221" s="19">
        <v>0</v>
      </c>
      <c r="BN221" s="20">
        <v>0</v>
      </c>
      <c r="BO221" s="19">
        <v>0</v>
      </c>
      <c r="BP221" s="19">
        <v>0</v>
      </c>
      <c r="BQ221" s="19">
        <v>0</v>
      </c>
      <c r="BR221" s="19">
        <v>0</v>
      </c>
      <c r="BS221" s="19">
        <v>0</v>
      </c>
      <c r="BT221" s="19">
        <v>0</v>
      </c>
      <c r="BU221" s="19">
        <v>0</v>
      </c>
      <c r="BV221" s="19">
        <v>0</v>
      </c>
      <c r="BW221" s="19">
        <v>0</v>
      </c>
      <c r="BX221" s="19">
        <v>0</v>
      </c>
      <c r="BY221" s="19">
        <v>0</v>
      </c>
      <c r="BZ221" s="19">
        <v>0</v>
      </c>
      <c r="CA221" s="19">
        <v>0</v>
      </c>
      <c r="CB221" s="19">
        <v>0</v>
      </c>
      <c r="CC221" s="19">
        <v>0</v>
      </c>
      <c r="CD221" s="19">
        <v>0</v>
      </c>
      <c r="CE221" s="19">
        <v>0</v>
      </c>
      <c r="CF221" s="19">
        <v>0</v>
      </c>
      <c r="CG221" s="19">
        <v>0</v>
      </c>
      <c r="CH221" s="19">
        <v>0</v>
      </c>
      <c r="CI221" s="19">
        <v>0</v>
      </c>
      <c r="CJ221" s="19">
        <v>0</v>
      </c>
      <c r="CK221" s="19">
        <v>0</v>
      </c>
      <c r="CL221" s="19">
        <v>0</v>
      </c>
      <c r="CM221" s="19">
        <v>0</v>
      </c>
      <c r="CN221" s="19">
        <v>0</v>
      </c>
      <c r="CO221" s="19">
        <v>0</v>
      </c>
      <c r="CP221" s="19">
        <v>0</v>
      </c>
      <c r="CQ221" s="19">
        <v>0</v>
      </c>
      <c r="CR221" s="19">
        <v>0</v>
      </c>
      <c r="CS221" s="19">
        <v>0</v>
      </c>
      <c r="CT221" s="19">
        <v>0</v>
      </c>
      <c r="CU221" s="19">
        <v>0</v>
      </c>
      <c r="CV221" s="23">
        <f t="shared" si="324"/>
        <v>0</v>
      </c>
      <c r="CW221" s="23">
        <f t="shared" si="309"/>
        <v>0</v>
      </c>
      <c r="CX221" s="23">
        <f t="shared" si="310"/>
        <v>0</v>
      </c>
      <c r="CY221" s="23">
        <f t="shared" si="311"/>
        <v>0</v>
      </c>
      <c r="CZ221" s="23">
        <f t="shared" si="312"/>
        <v>0</v>
      </c>
      <c r="DA221" s="23">
        <f t="shared" si="313"/>
        <v>0</v>
      </c>
      <c r="DB221" s="23">
        <f t="shared" si="314"/>
        <v>0</v>
      </c>
      <c r="DC221" s="23">
        <f t="shared" si="315"/>
        <v>1</v>
      </c>
      <c r="DD221" s="23">
        <f t="shared" si="316"/>
        <v>0</v>
      </c>
      <c r="DE221" s="23">
        <f t="shared" si="317"/>
        <v>0</v>
      </c>
      <c r="DF221" s="23">
        <f t="shared" si="318"/>
        <v>0</v>
      </c>
      <c r="DG221" s="23">
        <f t="shared" si="319"/>
        <v>0</v>
      </c>
      <c r="DH221" s="23">
        <f t="shared" si="320"/>
        <v>0</v>
      </c>
      <c r="DI221" s="23">
        <f t="shared" si="321"/>
        <v>0</v>
      </c>
      <c r="DJ221" s="23">
        <f t="shared" si="322"/>
        <v>0</v>
      </c>
      <c r="DK221" s="23">
        <f t="shared" si="323"/>
        <v>1</v>
      </c>
      <c r="DL221" s="18"/>
    </row>
    <row r="222" spans="1:116" s="13" customFormat="1" ht="31.5" x14ac:dyDescent="0.25">
      <c r="A222" s="11" t="s">
        <v>261</v>
      </c>
      <c r="B222" s="15" t="str">
        <f>[1]Лист1!B260</f>
        <v>Приобретение автомобиля УАЗ-3909 "Комби" 7местный 1 шт. в ОП г. Мелеуз</v>
      </c>
      <c r="C222" s="16" t="str">
        <f>[1]Лист1!C260</f>
        <v>N_ГИП_22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  <c r="AO222" s="19">
        <v>0</v>
      </c>
      <c r="AP222" s="19">
        <v>0</v>
      </c>
      <c r="AQ222" s="19">
        <v>1</v>
      </c>
      <c r="AR222" s="19">
        <v>0</v>
      </c>
      <c r="AS222" s="19">
        <v>0</v>
      </c>
      <c r="AT222" s="19">
        <v>0</v>
      </c>
      <c r="AU222" s="19">
        <v>0</v>
      </c>
      <c r="AV222" s="19">
        <v>0</v>
      </c>
      <c r="AW222" s="19">
        <v>0</v>
      </c>
      <c r="AX222" s="19">
        <v>0</v>
      </c>
      <c r="AY222" s="19">
        <v>1</v>
      </c>
      <c r="AZ222" s="19">
        <v>0</v>
      </c>
      <c r="BA222" s="19">
        <v>0</v>
      </c>
      <c r="BB222" s="19">
        <v>0</v>
      </c>
      <c r="BC222" s="19">
        <v>0</v>
      </c>
      <c r="BD222" s="19">
        <v>0</v>
      </c>
      <c r="BE222" s="19">
        <v>0</v>
      </c>
      <c r="BF222" s="19">
        <v>0</v>
      </c>
      <c r="BG222" s="19">
        <v>0</v>
      </c>
      <c r="BH222" s="19">
        <v>0</v>
      </c>
      <c r="BI222" s="19">
        <v>0</v>
      </c>
      <c r="BJ222" s="19">
        <v>0</v>
      </c>
      <c r="BK222" s="19">
        <v>0</v>
      </c>
      <c r="BL222" s="19">
        <v>0</v>
      </c>
      <c r="BM222" s="19">
        <v>0</v>
      </c>
      <c r="BN222" s="20">
        <v>0</v>
      </c>
      <c r="BO222" s="19">
        <v>0</v>
      </c>
      <c r="BP222" s="19">
        <v>0</v>
      </c>
      <c r="BQ222" s="19">
        <v>0</v>
      </c>
      <c r="BR222" s="19">
        <v>0</v>
      </c>
      <c r="BS222" s="19">
        <v>0</v>
      </c>
      <c r="BT222" s="19">
        <v>0</v>
      </c>
      <c r="BU222" s="19">
        <v>0</v>
      </c>
      <c r="BV222" s="19">
        <v>0</v>
      </c>
      <c r="BW222" s="19">
        <v>0</v>
      </c>
      <c r="BX222" s="19">
        <v>0</v>
      </c>
      <c r="BY222" s="19">
        <v>0</v>
      </c>
      <c r="BZ222" s="19">
        <v>0</v>
      </c>
      <c r="CA222" s="19">
        <v>0</v>
      </c>
      <c r="CB222" s="19">
        <v>0</v>
      </c>
      <c r="CC222" s="19">
        <v>0</v>
      </c>
      <c r="CD222" s="19">
        <v>0</v>
      </c>
      <c r="CE222" s="19">
        <v>0</v>
      </c>
      <c r="CF222" s="19">
        <v>0</v>
      </c>
      <c r="CG222" s="19">
        <v>0</v>
      </c>
      <c r="CH222" s="19">
        <v>0</v>
      </c>
      <c r="CI222" s="19">
        <v>0</v>
      </c>
      <c r="CJ222" s="19">
        <v>0</v>
      </c>
      <c r="CK222" s="19">
        <v>0</v>
      </c>
      <c r="CL222" s="19">
        <v>0</v>
      </c>
      <c r="CM222" s="19">
        <v>0</v>
      </c>
      <c r="CN222" s="19">
        <v>0</v>
      </c>
      <c r="CO222" s="19">
        <v>0</v>
      </c>
      <c r="CP222" s="19">
        <v>0</v>
      </c>
      <c r="CQ222" s="19">
        <v>0</v>
      </c>
      <c r="CR222" s="19">
        <v>0</v>
      </c>
      <c r="CS222" s="19">
        <v>0</v>
      </c>
      <c r="CT222" s="19">
        <v>0</v>
      </c>
      <c r="CU222" s="19">
        <v>0</v>
      </c>
      <c r="CV222" s="23">
        <f t="shared" si="324"/>
        <v>0</v>
      </c>
      <c r="CW222" s="23">
        <f t="shared" si="309"/>
        <v>0</v>
      </c>
      <c r="CX222" s="23">
        <f t="shared" si="310"/>
        <v>0</v>
      </c>
      <c r="CY222" s="23">
        <f t="shared" si="311"/>
        <v>0</v>
      </c>
      <c r="CZ222" s="23">
        <f t="shared" si="312"/>
        <v>0</v>
      </c>
      <c r="DA222" s="23">
        <f t="shared" si="313"/>
        <v>0</v>
      </c>
      <c r="DB222" s="23">
        <f t="shared" si="314"/>
        <v>0</v>
      </c>
      <c r="DC222" s="23">
        <f t="shared" si="315"/>
        <v>1</v>
      </c>
      <c r="DD222" s="23">
        <f t="shared" si="316"/>
        <v>0</v>
      </c>
      <c r="DE222" s="23">
        <f t="shared" si="317"/>
        <v>0</v>
      </c>
      <c r="DF222" s="23">
        <f t="shared" si="318"/>
        <v>0</v>
      </c>
      <c r="DG222" s="23">
        <f t="shared" si="319"/>
        <v>0</v>
      </c>
      <c r="DH222" s="23">
        <f t="shared" si="320"/>
        <v>0</v>
      </c>
      <c r="DI222" s="23">
        <f t="shared" si="321"/>
        <v>0</v>
      </c>
      <c r="DJ222" s="23">
        <f t="shared" si="322"/>
        <v>0</v>
      </c>
      <c r="DK222" s="23">
        <f t="shared" si="323"/>
        <v>1</v>
      </c>
      <c r="DL222" s="18"/>
    </row>
    <row r="223" spans="1:116" s="13" customFormat="1" ht="31.5" x14ac:dyDescent="0.25">
      <c r="A223" s="11" t="s">
        <v>262</v>
      </c>
      <c r="B223" s="15" t="str">
        <f>[1]Лист1!B261</f>
        <v>Приобретение БКМ на базе МТЗ-82 1 шт. в ОП с. В.Киги</v>
      </c>
      <c r="C223" s="16" t="str">
        <f>[1]Лист1!C261</f>
        <v>N_ГИП_23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  <c r="AO223" s="19">
        <v>0</v>
      </c>
      <c r="AP223" s="19">
        <v>0</v>
      </c>
      <c r="AQ223" s="19">
        <v>1</v>
      </c>
      <c r="AR223" s="19">
        <v>0</v>
      </c>
      <c r="AS223" s="19">
        <v>0</v>
      </c>
      <c r="AT223" s="19">
        <v>0</v>
      </c>
      <c r="AU223" s="19">
        <v>0</v>
      </c>
      <c r="AV223" s="19">
        <v>0</v>
      </c>
      <c r="AW223" s="19">
        <v>0</v>
      </c>
      <c r="AX223" s="19">
        <v>0</v>
      </c>
      <c r="AY223" s="19">
        <v>1</v>
      </c>
      <c r="AZ223" s="19">
        <v>0</v>
      </c>
      <c r="BA223" s="19">
        <v>0</v>
      </c>
      <c r="BB223" s="19">
        <v>0</v>
      </c>
      <c r="BC223" s="19">
        <v>0</v>
      </c>
      <c r="BD223" s="19">
        <v>0</v>
      </c>
      <c r="BE223" s="19">
        <v>0</v>
      </c>
      <c r="BF223" s="19">
        <v>0</v>
      </c>
      <c r="BG223" s="19">
        <v>0</v>
      </c>
      <c r="BH223" s="19">
        <v>0</v>
      </c>
      <c r="BI223" s="19">
        <v>0</v>
      </c>
      <c r="BJ223" s="19">
        <v>0</v>
      </c>
      <c r="BK223" s="19">
        <v>0</v>
      </c>
      <c r="BL223" s="19">
        <v>0</v>
      </c>
      <c r="BM223" s="19">
        <v>0</v>
      </c>
      <c r="BN223" s="20">
        <v>0</v>
      </c>
      <c r="BO223" s="19">
        <v>0</v>
      </c>
      <c r="BP223" s="19">
        <v>0</v>
      </c>
      <c r="BQ223" s="19">
        <v>0</v>
      </c>
      <c r="BR223" s="19">
        <v>0</v>
      </c>
      <c r="BS223" s="19">
        <v>0</v>
      </c>
      <c r="BT223" s="19">
        <v>0</v>
      </c>
      <c r="BU223" s="19">
        <v>0</v>
      </c>
      <c r="BV223" s="19">
        <v>0</v>
      </c>
      <c r="BW223" s="19">
        <v>0</v>
      </c>
      <c r="BX223" s="19">
        <v>0</v>
      </c>
      <c r="BY223" s="19">
        <v>0</v>
      </c>
      <c r="BZ223" s="19">
        <v>0</v>
      </c>
      <c r="CA223" s="19">
        <v>0</v>
      </c>
      <c r="CB223" s="19">
        <v>0</v>
      </c>
      <c r="CC223" s="19">
        <v>0</v>
      </c>
      <c r="CD223" s="19">
        <v>0</v>
      </c>
      <c r="CE223" s="19">
        <v>0</v>
      </c>
      <c r="CF223" s="19">
        <v>0</v>
      </c>
      <c r="CG223" s="19">
        <v>0</v>
      </c>
      <c r="CH223" s="19">
        <v>0</v>
      </c>
      <c r="CI223" s="19">
        <v>0</v>
      </c>
      <c r="CJ223" s="19">
        <v>0</v>
      </c>
      <c r="CK223" s="19">
        <v>0</v>
      </c>
      <c r="CL223" s="19">
        <v>0</v>
      </c>
      <c r="CM223" s="19">
        <v>0</v>
      </c>
      <c r="CN223" s="19">
        <v>0</v>
      </c>
      <c r="CO223" s="19">
        <v>0</v>
      </c>
      <c r="CP223" s="19">
        <v>0</v>
      </c>
      <c r="CQ223" s="19">
        <v>0</v>
      </c>
      <c r="CR223" s="19">
        <v>0</v>
      </c>
      <c r="CS223" s="19">
        <v>0</v>
      </c>
      <c r="CT223" s="19">
        <v>0</v>
      </c>
      <c r="CU223" s="19">
        <v>0</v>
      </c>
      <c r="CV223" s="23">
        <f t="shared" si="324"/>
        <v>0</v>
      </c>
      <c r="CW223" s="23">
        <f t="shared" si="309"/>
        <v>0</v>
      </c>
      <c r="CX223" s="23">
        <f t="shared" si="310"/>
        <v>0</v>
      </c>
      <c r="CY223" s="23">
        <f t="shared" si="311"/>
        <v>0</v>
      </c>
      <c r="CZ223" s="23">
        <f t="shared" si="312"/>
        <v>0</v>
      </c>
      <c r="DA223" s="23">
        <f t="shared" si="313"/>
        <v>0</v>
      </c>
      <c r="DB223" s="23">
        <f t="shared" si="314"/>
        <v>0</v>
      </c>
      <c r="DC223" s="23">
        <f t="shared" si="315"/>
        <v>1</v>
      </c>
      <c r="DD223" s="23">
        <f t="shared" si="316"/>
        <v>0</v>
      </c>
      <c r="DE223" s="23">
        <f t="shared" si="317"/>
        <v>0</v>
      </c>
      <c r="DF223" s="23">
        <f t="shared" si="318"/>
        <v>0</v>
      </c>
      <c r="DG223" s="23">
        <f t="shared" si="319"/>
        <v>0</v>
      </c>
      <c r="DH223" s="23">
        <f t="shared" si="320"/>
        <v>0</v>
      </c>
      <c r="DI223" s="23">
        <f t="shared" si="321"/>
        <v>0</v>
      </c>
      <c r="DJ223" s="23">
        <f t="shared" si="322"/>
        <v>0</v>
      </c>
      <c r="DK223" s="23">
        <f t="shared" si="323"/>
        <v>1</v>
      </c>
      <c r="DL223" s="18"/>
    </row>
    <row r="224" spans="1:116" s="13" customFormat="1" ht="47.25" x14ac:dyDescent="0.25">
      <c r="A224" s="11" t="s">
        <v>263</v>
      </c>
      <c r="B224" s="15" t="str">
        <f>[1]Лист1!B262</f>
        <v>Приобретение автомобиля LADA NIVA с прицепом 1 шт. в СНТ "Родник" Иглинского района РБ</v>
      </c>
      <c r="C224" s="16" t="str">
        <f>[1]Лист1!C262</f>
        <v>N_ГИП_24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  <c r="AO224" s="19">
        <v>0</v>
      </c>
      <c r="AP224" s="19">
        <v>0</v>
      </c>
      <c r="AQ224" s="19">
        <v>1</v>
      </c>
      <c r="AR224" s="19">
        <v>0</v>
      </c>
      <c r="AS224" s="19">
        <v>0</v>
      </c>
      <c r="AT224" s="19">
        <v>0</v>
      </c>
      <c r="AU224" s="19">
        <v>0</v>
      </c>
      <c r="AV224" s="19">
        <v>0</v>
      </c>
      <c r="AW224" s="19">
        <v>0</v>
      </c>
      <c r="AX224" s="19">
        <v>0</v>
      </c>
      <c r="AY224" s="19">
        <v>1</v>
      </c>
      <c r="AZ224" s="19">
        <v>0</v>
      </c>
      <c r="BA224" s="19">
        <v>0</v>
      </c>
      <c r="BB224" s="19">
        <v>0</v>
      </c>
      <c r="BC224" s="19">
        <v>0</v>
      </c>
      <c r="BD224" s="19">
        <v>0</v>
      </c>
      <c r="BE224" s="19">
        <v>0</v>
      </c>
      <c r="BF224" s="19">
        <v>0</v>
      </c>
      <c r="BG224" s="19">
        <v>0</v>
      </c>
      <c r="BH224" s="19">
        <v>0</v>
      </c>
      <c r="BI224" s="19">
        <v>0</v>
      </c>
      <c r="BJ224" s="19">
        <v>0</v>
      </c>
      <c r="BK224" s="19">
        <v>0</v>
      </c>
      <c r="BL224" s="19">
        <v>0</v>
      </c>
      <c r="BM224" s="19">
        <v>0</v>
      </c>
      <c r="BN224" s="20">
        <v>0</v>
      </c>
      <c r="BO224" s="19">
        <v>0</v>
      </c>
      <c r="BP224" s="19">
        <v>0</v>
      </c>
      <c r="BQ224" s="19">
        <v>0</v>
      </c>
      <c r="BR224" s="19">
        <v>0</v>
      </c>
      <c r="BS224" s="19">
        <v>0</v>
      </c>
      <c r="BT224" s="19">
        <v>0</v>
      </c>
      <c r="BU224" s="19">
        <v>0</v>
      </c>
      <c r="BV224" s="19">
        <v>0</v>
      </c>
      <c r="BW224" s="19">
        <v>0</v>
      </c>
      <c r="BX224" s="19">
        <v>0</v>
      </c>
      <c r="BY224" s="19">
        <v>0</v>
      </c>
      <c r="BZ224" s="19">
        <v>0</v>
      </c>
      <c r="CA224" s="19">
        <v>0</v>
      </c>
      <c r="CB224" s="19">
        <v>0</v>
      </c>
      <c r="CC224" s="19">
        <v>0</v>
      </c>
      <c r="CD224" s="19">
        <v>0</v>
      </c>
      <c r="CE224" s="19">
        <v>0</v>
      </c>
      <c r="CF224" s="19">
        <v>0</v>
      </c>
      <c r="CG224" s="19">
        <v>0</v>
      </c>
      <c r="CH224" s="19">
        <v>0</v>
      </c>
      <c r="CI224" s="19">
        <v>0</v>
      </c>
      <c r="CJ224" s="19">
        <v>0</v>
      </c>
      <c r="CK224" s="19">
        <v>0</v>
      </c>
      <c r="CL224" s="19">
        <v>0</v>
      </c>
      <c r="CM224" s="19">
        <v>0</v>
      </c>
      <c r="CN224" s="19">
        <v>0</v>
      </c>
      <c r="CO224" s="19">
        <v>0</v>
      </c>
      <c r="CP224" s="19">
        <v>0</v>
      </c>
      <c r="CQ224" s="19">
        <v>0</v>
      </c>
      <c r="CR224" s="19">
        <v>0</v>
      </c>
      <c r="CS224" s="19">
        <v>0</v>
      </c>
      <c r="CT224" s="19">
        <v>0</v>
      </c>
      <c r="CU224" s="19">
        <v>0</v>
      </c>
      <c r="CV224" s="23">
        <f t="shared" si="324"/>
        <v>0</v>
      </c>
      <c r="CW224" s="23">
        <f t="shared" si="309"/>
        <v>0</v>
      </c>
      <c r="CX224" s="23">
        <f t="shared" si="310"/>
        <v>0</v>
      </c>
      <c r="CY224" s="23">
        <f t="shared" si="311"/>
        <v>0</v>
      </c>
      <c r="CZ224" s="23">
        <f t="shared" si="312"/>
        <v>0</v>
      </c>
      <c r="DA224" s="23">
        <f t="shared" si="313"/>
        <v>0</v>
      </c>
      <c r="DB224" s="23">
        <f t="shared" si="314"/>
        <v>0</v>
      </c>
      <c r="DC224" s="23">
        <f t="shared" si="315"/>
        <v>1</v>
      </c>
      <c r="DD224" s="23">
        <f t="shared" si="316"/>
        <v>0</v>
      </c>
      <c r="DE224" s="23">
        <f t="shared" si="317"/>
        <v>0</v>
      </c>
      <c r="DF224" s="23">
        <f t="shared" si="318"/>
        <v>0</v>
      </c>
      <c r="DG224" s="23">
        <f t="shared" si="319"/>
        <v>0</v>
      </c>
      <c r="DH224" s="23">
        <f t="shared" si="320"/>
        <v>0</v>
      </c>
      <c r="DI224" s="23">
        <f t="shared" si="321"/>
        <v>0</v>
      </c>
      <c r="DJ224" s="23">
        <f t="shared" si="322"/>
        <v>0</v>
      </c>
      <c r="DK224" s="23">
        <f t="shared" si="323"/>
        <v>1</v>
      </c>
      <c r="DL224" s="18"/>
    </row>
    <row r="225" spans="1:116" s="13" customFormat="1" ht="31.5" x14ac:dyDescent="0.25">
      <c r="A225" s="11" t="s">
        <v>264</v>
      </c>
      <c r="B225" s="15" t="str">
        <f>[1]Лист1!B263</f>
        <v>Приобретение крана-манипулятор с люлькой 1 шт. в СНТ "Родник" Иглинского района РБ</v>
      </c>
      <c r="C225" s="16" t="str">
        <f>[1]Лист1!C263</f>
        <v>N_ГИП_25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  <c r="AO225" s="19">
        <v>0</v>
      </c>
      <c r="AP225" s="19">
        <v>0</v>
      </c>
      <c r="AQ225" s="19">
        <v>1</v>
      </c>
      <c r="AR225" s="19">
        <v>0</v>
      </c>
      <c r="AS225" s="19">
        <v>0</v>
      </c>
      <c r="AT225" s="19">
        <v>0</v>
      </c>
      <c r="AU225" s="19">
        <v>0</v>
      </c>
      <c r="AV225" s="19">
        <v>0</v>
      </c>
      <c r="AW225" s="19">
        <v>0</v>
      </c>
      <c r="AX225" s="19">
        <v>0</v>
      </c>
      <c r="AY225" s="19">
        <v>1</v>
      </c>
      <c r="AZ225" s="19">
        <v>0</v>
      </c>
      <c r="BA225" s="19">
        <v>0</v>
      </c>
      <c r="BB225" s="19">
        <v>0</v>
      </c>
      <c r="BC225" s="19">
        <v>0</v>
      </c>
      <c r="BD225" s="19">
        <v>0</v>
      </c>
      <c r="BE225" s="19">
        <v>0</v>
      </c>
      <c r="BF225" s="19">
        <v>0</v>
      </c>
      <c r="BG225" s="19">
        <v>0</v>
      </c>
      <c r="BH225" s="19">
        <v>0</v>
      </c>
      <c r="BI225" s="19">
        <v>0</v>
      </c>
      <c r="BJ225" s="19">
        <v>0</v>
      </c>
      <c r="BK225" s="19">
        <v>0</v>
      </c>
      <c r="BL225" s="19">
        <v>0</v>
      </c>
      <c r="BM225" s="19">
        <v>0</v>
      </c>
      <c r="BN225" s="20">
        <v>0</v>
      </c>
      <c r="BO225" s="19">
        <v>0</v>
      </c>
      <c r="BP225" s="19">
        <v>0</v>
      </c>
      <c r="BQ225" s="19">
        <v>0</v>
      </c>
      <c r="BR225" s="19">
        <v>0</v>
      </c>
      <c r="BS225" s="19">
        <v>0</v>
      </c>
      <c r="BT225" s="19">
        <v>0</v>
      </c>
      <c r="BU225" s="19">
        <v>0</v>
      </c>
      <c r="BV225" s="19">
        <v>0</v>
      </c>
      <c r="BW225" s="19">
        <v>0</v>
      </c>
      <c r="BX225" s="19">
        <v>0</v>
      </c>
      <c r="BY225" s="19">
        <v>0</v>
      </c>
      <c r="BZ225" s="19">
        <v>0</v>
      </c>
      <c r="CA225" s="19">
        <v>0</v>
      </c>
      <c r="CB225" s="19">
        <v>0</v>
      </c>
      <c r="CC225" s="19">
        <v>0</v>
      </c>
      <c r="CD225" s="19">
        <v>0</v>
      </c>
      <c r="CE225" s="19">
        <v>0</v>
      </c>
      <c r="CF225" s="19">
        <v>0</v>
      </c>
      <c r="CG225" s="19">
        <v>0</v>
      </c>
      <c r="CH225" s="19">
        <v>0</v>
      </c>
      <c r="CI225" s="19">
        <v>0</v>
      </c>
      <c r="CJ225" s="19">
        <v>0</v>
      </c>
      <c r="CK225" s="19">
        <v>0</v>
      </c>
      <c r="CL225" s="19">
        <v>0</v>
      </c>
      <c r="CM225" s="19">
        <v>0</v>
      </c>
      <c r="CN225" s="19">
        <v>0</v>
      </c>
      <c r="CO225" s="19">
        <v>0</v>
      </c>
      <c r="CP225" s="19">
        <v>0</v>
      </c>
      <c r="CQ225" s="19">
        <v>0</v>
      </c>
      <c r="CR225" s="19">
        <v>0</v>
      </c>
      <c r="CS225" s="19">
        <v>0</v>
      </c>
      <c r="CT225" s="19">
        <v>0</v>
      </c>
      <c r="CU225" s="19">
        <v>0</v>
      </c>
      <c r="CV225" s="23">
        <f t="shared" si="324"/>
        <v>0</v>
      </c>
      <c r="CW225" s="23">
        <f t="shared" si="309"/>
        <v>0</v>
      </c>
      <c r="CX225" s="23">
        <f t="shared" si="310"/>
        <v>0</v>
      </c>
      <c r="CY225" s="23">
        <f t="shared" si="311"/>
        <v>0</v>
      </c>
      <c r="CZ225" s="23">
        <f t="shared" si="312"/>
        <v>0</v>
      </c>
      <c r="DA225" s="23">
        <f t="shared" si="313"/>
        <v>0</v>
      </c>
      <c r="DB225" s="23">
        <f t="shared" si="314"/>
        <v>0</v>
      </c>
      <c r="DC225" s="23">
        <f t="shared" si="315"/>
        <v>1</v>
      </c>
      <c r="DD225" s="23">
        <f t="shared" si="316"/>
        <v>0</v>
      </c>
      <c r="DE225" s="23">
        <f t="shared" si="317"/>
        <v>0</v>
      </c>
      <c r="DF225" s="23">
        <f t="shared" si="318"/>
        <v>0</v>
      </c>
      <c r="DG225" s="23">
        <f t="shared" si="319"/>
        <v>0</v>
      </c>
      <c r="DH225" s="23">
        <f t="shared" si="320"/>
        <v>0</v>
      </c>
      <c r="DI225" s="23">
        <f t="shared" si="321"/>
        <v>0</v>
      </c>
      <c r="DJ225" s="23">
        <f t="shared" si="322"/>
        <v>0</v>
      </c>
      <c r="DK225" s="23">
        <f t="shared" si="323"/>
        <v>1</v>
      </c>
      <c r="DL225" s="18"/>
    </row>
    <row r="226" spans="1:116" s="13" customFormat="1" ht="47.25" x14ac:dyDescent="0.25">
      <c r="A226" s="11" t="s">
        <v>265</v>
      </c>
      <c r="B226" s="15" t="str">
        <f>[1]Лист1!B264</f>
        <v>Приобретение снегохода "Буран" с прицепом-волокушами 1шт. в СНТ "Родник" Иглинского района РБ</v>
      </c>
      <c r="C226" s="16" t="str">
        <f>[1]Лист1!C264</f>
        <v>N_ГИП_26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  <c r="AO226" s="19">
        <v>0</v>
      </c>
      <c r="AP226" s="19">
        <v>0</v>
      </c>
      <c r="AQ226" s="19">
        <v>1</v>
      </c>
      <c r="AR226" s="19">
        <v>0</v>
      </c>
      <c r="AS226" s="19">
        <v>0</v>
      </c>
      <c r="AT226" s="19">
        <v>0</v>
      </c>
      <c r="AU226" s="19">
        <v>0</v>
      </c>
      <c r="AV226" s="19">
        <v>0</v>
      </c>
      <c r="AW226" s="19">
        <v>0</v>
      </c>
      <c r="AX226" s="19">
        <v>0</v>
      </c>
      <c r="AY226" s="19">
        <v>1</v>
      </c>
      <c r="AZ226" s="19">
        <v>0</v>
      </c>
      <c r="BA226" s="19">
        <v>0</v>
      </c>
      <c r="BB226" s="19">
        <v>0</v>
      </c>
      <c r="BC226" s="19">
        <v>0</v>
      </c>
      <c r="BD226" s="19">
        <v>0</v>
      </c>
      <c r="BE226" s="19">
        <v>0</v>
      </c>
      <c r="BF226" s="19">
        <v>0</v>
      </c>
      <c r="BG226" s="19">
        <v>0</v>
      </c>
      <c r="BH226" s="19">
        <v>0</v>
      </c>
      <c r="BI226" s="19">
        <v>0</v>
      </c>
      <c r="BJ226" s="19">
        <v>0</v>
      </c>
      <c r="BK226" s="19">
        <v>0</v>
      </c>
      <c r="BL226" s="19">
        <v>0</v>
      </c>
      <c r="BM226" s="19">
        <v>0</v>
      </c>
      <c r="BN226" s="20">
        <v>0</v>
      </c>
      <c r="BO226" s="19">
        <v>0</v>
      </c>
      <c r="BP226" s="19">
        <v>0</v>
      </c>
      <c r="BQ226" s="19">
        <v>0</v>
      </c>
      <c r="BR226" s="19">
        <v>0</v>
      </c>
      <c r="BS226" s="19">
        <v>0</v>
      </c>
      <c r="BT226" s="19">
        <v>0</v>
      </c>
      <c r="BU226" s="19">
        <v>0</v>
      </c>
      <c r="BV226" s="19">
        <v>0</v>
      </c>
      <c r="BW226" s="19">
        <v>0</v>
      </c>
      <c r="BX226" s="19">
        <v>0</v>
      </c>
      <c r="BY226" s="19">
        <v>0</v>
      </c>
      <c r="BZ226" s="19">
        <v>0</v>
      </c>
      <c r="CA226" s="19">
        <v>0</v>
      </c>
      <c r="CB226" s="19">
        <v>0</v>
      </c>
      <c r="CC226" s="19">
        <v>0</v>
      </c>
      <c r="CD226" s="19">
        <v>0</v>
      </c>
      <c r="CE226" s="19">
        <v>0</v>
      </c>
      <c r="CF226" s="19">
        <v>0</v>
      </c>
      <c r="CG226" s="19">
        <v>0</v>
      </c>
      <c r="CH226" s="19">
        <v>0</v>
      </c>
      <c r="CI226" s="19">
        <v>0</v>
      </c>
      <c r="CJ226" s="19">
        <v>0</v>
      </c>
      <c r="CK226" s="19">
        <v>0</v>
      </c>
      <c r="CL226" s="19">
        <v>0</v>
      </c>
      <c r="CM226" s="19">
        <v>0</v>
      </c>
      <c r="CN226" s="19">
        <v>0</v>
      </c>
      <c r="CO226" s="19">
        <v>0</v>
      </c>
      <c r="CP226" s="19">
        <v>0</v>
      </c>
      <c r="CQ226" s="19">
        <v>0</v>
      </c>
      <c r="CR226" s="19">
        <v>0</v>
      </c>
      <c r="CS226" s="19">
        <v>0</v>
      </c>
      <c r="CT226" s="19">
        <v>0</v>
      </c>
      <c r="CU226" s="19">
        <v>0</v>
      </c>
      <c r="CV226" s="23">
        <f t="shared" si="324"/>
        <v>0</v>
      </c>
      <c r="CW226" s="23">
        <f t="shared" si="309"/>
        <v>0</v>
      </c>
      <c r="CX226" s="23">
        <f t="shared" si="310"/>
        <v>0</v>
      </c>
      <c r="CY226" s="23">
        <f t="shared" si="311"/>
        <v>0</v>
      </c>
      <c r="CZ226" s="23">
        <f t="shared" si="312"/>
        <v>0</v>
      </c>
      <c r="DA226" s="23">
        <f t="shared" si="313"/>
        <v>0</v>
      </c>
      <c r="DB226" s="23">
        <f t="shared" si="314"/>
        <v>0</v>
      </c>
      <c r="DC226" s="23">
        <f t="shared" si="315"/>
        <v>1</v>
      </c>
      <c r="DD226" s="23">
        <f t="shared" si="316"/>
        <v>0</v>
      </c>
      <c r="DE226" s="23">
        <f t="shared" si="317"/>
        <v>0</v>
      </c>
      <c r="DF226" s="23">
        <f t="shared" si="318"/>
        <v>0</v>
      </c>
      <c r="DG226" s="23">
        <f t="shared" si="319"/>
        <v>0</v>
      </c>
      <c r="DH226" s="23">
        <f t="shared" si="320"/>
        <v>0</v>
      </c>
      <c r="DI226" s="23">
        <f t="shared" si="321"/>
        <v>0</v>
      </c>
      <c r="DJ226" s="23">
        <f t="shared" si="322"/>
        <v>0</v>
      </c>
      <c r="DK226" s="23">
        <f t="shared" si="323"/>
        <v>1</v>
      </c>
      <c r="DL226" s="18"/>
    </row>
    <row r="227" spans="1:116" s="13" customFormat="1" ht="31.5" x14ac:dyDescent="0.25">
      <c r="A227" s="11" t="s">
        <v>266</v>
      </c>
      <c r="B227" s="15" t="str">
        <f>[1]Лист1!B265</f>
        <v>Приобретение автомобиля УАЗ-3909 "Комби" 7местный 1 шт. в ОП с. Чекмагуш</v>
      </c>
      <c r="C227" s="16" t="str">
        <f>[1]Лист1!C265</f>
        <v>N_ГИП_27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  <c r="AO227" s="19">
        <v>0</v>
      </c>
      <c r="AP227" s="19">
        <v>0</v>
      </c>
      <c r="AQ227" s="19">
        <v>1</v>
      </c>
      <c r="AR227" s="19">
        <v>0</v>
      </c>
      <c r="AS227" s="19">
        <v>0</v>
      </c>
      <c r="AT227" s="19">
        <v>0</v>
      </c>
      <c r="AU227" s="19">
        <v>0</v>
      </c>
      <c r="AV227" s="19">
        <v>0</v>
      </c>
      <c r="AW227" s="19">
        <v>0</v>
      </c>
      <c r="AX227" s="19">
        <v>0</v>
      </c>
      <c r="AY227" s="19">
        <v>1</v>
      </c>
      <c r="AZ227" s="19">
        <v>0</v>
      </c>
      <c r="BA227" s="19">
        <v>0</v>
      </c>
      <c r="BB227" s="19">
        <v>0</v>
      </c>
      <c r="BC227" s="19">
        <v>0</v>
      </c>
      <c r="BD227" s="19">
        <v>0</v>
      </c>
      <c r="BE227" s="19">
        <v>0</v>
      </c>
      <c r="BF227" s="19">
        <v>0</v>
      </c>
      <c r="BG227" s="19">
        <v>0</v>
      </c>
      <c r="BH227" s="19">
        <v>0</v>
      </c>
      <c r="BI227" s="19">
        <v>0</v>
      </c>
      <c r="BJ227" s="19">
        <v>0</v>
      </c>
      <c r="BK227" s="19">
        <v>0</v>
      </c>
      <c r="BL227" s="19">
        <v>0</v>
      </c>
      <c r="BM227" s="19">
        <v>0</v>
      </c>
      <c r="BN227" s="20">
        <v>0</v>
      </c>
      <c r="BO227" s="19">
        <v>0</v>
      </c>
      <c r="BP227" s="19">
        <v>0</v>
      </c>
      <c r="BQ227" s="19">
        <v>0</v>
      </c>
      <c r="BR227" s="19">
        <v>0</v>
      </c>
      <c r="BS227" s="19">
        <v>0</v>
      </c>
      <c r="BT227" s="19">
        <v>0</v>
      </c>
      <c r="BU227" s="19">
        <v>0</v>
      </c>
      <c r="BV227" s="19">
        <v>0</v>
      </c>
      <c r="BW227" s="19">
        <v>0</v>
      </c>
      <c r="BX227" s="19">
        <v>0</v>
      </c>
      <c r="BY227" s="19">
        <v>0</v>
      </c>
      <c r="BZ227" s="19">
        <v>0</v>
      </c>
      <c r="CA227" s="19">
        <v>0</v>
      </c>
      <c r="CB227" s="19">
        <v>0</v>
      </c>
      <c r="CC227" s="19">
        <v>0</v>
      </c>
      <c r="CD227" s="19">
        <v>0</v>
      </c>
      <c r="CE227" s="19">
        <v>0</v>
      </c>
      <c r="CF227" s="19">
        <v>0</v>
      </c>
      <c r="CG227" s="19">
        <v>0</v>
      </c>
      <c r="CH227" s="19">
        <v>0</v>
      </c>
      <c r="CI227" s="19">
        <v>0</v>
      </c>
      <c r="CJ227" s="19">
        <v>0</v>
      </c>
      <c r="CK227" s="19">
        <v>0</v>
      </c>
      <c r="CL227" s="19">
        <v>0</v>
      </c>
      <c r="CM227" s="19">
        <v>0</v>
      </c>
      <c r="CN227" s="19">
        <v>0</v>
      </c>
      <c r="CO227" s="19">
        <v>0</v>
      </c>
      <c r="CP227" s="19">
        <v>0</v>
      </c>
      <c r="CQ227" s="19">
        <v>0</v>
      </c>
      <c r="CR227" s="19">
        <v>0</v>
      </c>
      <c r="CS227" s="19">
        <v>0</v>
      </c>
      <c r="CT227" s="19">
        <v>0</v>
      </c>
      <c r="CU227" s="19">
        <v>0</v>
      </c>
      <c r="CV227" s="23">
        <f t="shared" si="324"/>
        <v>0</v>
      </c>
      <c r="CW227" s="23">
        <f t="shared" si="309"/>
        <v>0</v>
      </c>
      <c r="CX227" s="23">
        <f t="shared" si="310"/>
        <v>0</v>
      </c>
      <c r="CY227" s="23">
        <f t="shared" si="311"/>
        <v>0</v>
      </c>
      <c r="CZ227" s="23">
        <f t="shared" si="312"/>
        <v>0</v>
      </c>
      <c r="DA227" s="23">
        <f t="shared" si="313"/>
        <v>0</v>
      </c>
      <c r="DB227" s="23">
        <f t="shared" si="314"/>
        <v>0</v>
      </c>
      <c r="DC227" s="23">
        <f t="shared" si="315"/>
        <v>1</v>
      </c>
      <c r="DD227" s="23">
        <f t="shared" si="316"/>
        <v>0</v>
      </c>
      <c r="DE227" s="23">
        <f t="shared" si="317"/>
        <v>0</v>
      </c>
      <c r="DF227" s="23">
        <f t="shared" si="318"/>
        <v>0</v>
      </c>
      <c r="DG227" s="23">
        <f t="shared" si="319"/>
        <v>0</v>
      </c>
      <c r="DH227" s="23">
        <f t="shared" si="320"/>
        <v>0</v>
      </c>
      <c r="DI227" s="23">
        <f t="shared" si="321"/>
        <v>0</v>
      </c>
      <c r="DJ227" s="23">
        <f t="shared" si="322"/>
        <v>0</v>
      </c>
      <c r="DK227" s="23">
        <f t="shared" si="323"/>
        <v>1</v>
      </c>
      <c r="DL227" s="18"/>
    </row>
    <row r="228" spans="1:116" s="13" customFormat="1" ht="31.5" x14ac:dyDescent="0.25">
      <c r="A228" s="11" t="s">
        <v>267</v>
      </c>
      <c r="B228" s="15" t="str">
        <f>[1]Лист1!B266</f>
        <v>Приобретение блок-контейнеров 2 шт. в ОП с. Чекмагуш</v>
      </c>
      <c r="C228" s="16" t="str">
        <f>[1]Лист1!C266</f>
        <v>N_ГИП_28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  <c r="AO228" s="19">
        <v>0</v>
      </c>
      <c r="AP228" s="19">
        <v>0</v>
      </c>
      <c r="AQ228" s="19">
        <v>2</v>
      </c>
      <c r="AR228" s="19">
        <v>0</v>
      </c>
      <c r="AS228" s="19">
        <v>0</v>
      </c>
      <c r="AT228" s="19">
        <v>0</v>
      </c>
      <c r="AU228" s="19">
        <v>0</v>
      </c>
      <c r="AV228" s="19">
        <v>0</v>
      </c>
      <c r="AW228" s="19">
        <v>0</v>
      </c>
      <c r="AX228" s="19">
        <v>0</v>
      </c>
      <c r="AY228" s="19">
        <v>1</v>
      </c>
      <c r="AZ228" s="19">
        <v>0</v>
      </c>
      <c r="BA228" s="19">
        <v>0</v>
      </c>
      <c r="BB228" s="19">
        <v>0</v>
      </c>
      <c r="BC228" s="19">
        <v>0</v>
      </c>
      <c r="BD228" s="19">
        <v>0</v>
      </c>
      <c r="BE228" s="19">
        <v>0</v>
      </c>
      <c r="BF228" s="19">
        <v>0</v>
      </c>
      <c r="BG228" s="19">
        <v>0</v>
      </c>
      <c r="BH228" s="19">
        <v>0</v>
      </c>
      <c r="BI228" s="19">
        <v>0</v>
      </c>
      <c r="BJ228" s="19">
        <v>0</v>
      </c>
      <c r="BK228" s="19">
        <v>0</v>
      </c>
      <c r="BL228" s="19">
        <v>0</v>
      </c>
      <c r="BM228" s="19">
        <v>0</v>
      </c>
      <c r="BN228" s="20">
        <v>0</v>
      </c>
      <c r="BO228" s="19">
        <v>0</v>
      </c>
      <c r="BP228" s="19">
        <v>0</v>
      </c>
      <c r="BQ228" s="19">
        <v>0</v>
      </c>
      <c r="BR228" s="19">
        <v>0</v>
      </c>
      <c r="BS228" s="19">
        <v>0</v>
      </c>
      <c r="BT228" s="19">
        <v>0</v>
      </c>
      <c r="BU228" s="19">
        <v>0</v>
      </c>
      <c r="BV228" s="19">
        <v>0</v>
      </c>
      <c r="BW228" s="19">
        <v>0</v>
      </c>
      <c r="BX228" s="19">
        <v>0</v>
      </c>
      <c r="BY228" s="19">
        <v>0</v>
      </c>
      <c r="BZ228" s="19">
        <v>0</v>
      </c>
      <c r="CA228" s="19">
        <v>0</v>
      </c>
      <c r="CB228" s="19">
        <v>0</v>
      </c>
      <c r="CC228" s="19">
        <v>0</v>
      </c>
      <c r="CD228" s="19">
        <v>0</v>
      </c>
      <c r="CE228" s="19">
        <v>0</v>
      </c>
      <c r="CF228" s="19">
        <v>0</v>
      </c>
      <c r="CG228" s="19">
        <v>0</v>
      </c>
      <c r="CH228" s="19">
        <v>0</v>
      </c>
      <c r="CI228" s="19">
        <v>0</v>
      </c>
      <c r="CJ228" s="19">
        <v>0</v>
      </c>
      <c r="CK228" s="19">
        <v>0</v>
      </c>
      <c r="CL228" s="19">
        <v>0</v>
      </c>
      <c r="CM228" s="19">
        <v>0</v>
      </c>
      <c r="CN228" s="19">
        <v>0</v>
      </c>
      <c r="CO228" s="19">
        <v>0</v>
      </c>
      <c r="CP228" s="19">
        <v>0</v>
      </c>
      <c r="CQ228" s="19">
        <v>0</v>
      </c>
      <c r="CR228" s="19">
        <v>0</v>
      </c>
      <c r="CS228" s="19">
        <v>0</v>
      </c>
      <c r="CT228" s="19">
        <v>0</v>
      </c>
      <c r="CU228" s="19">
        <v>0</v>
      </c>
      <c r="CV228" s="23">
        <f t="shared" si="324"/>
        <v>0</v>
      </c>
      <c r="CW228" s="23">
        <f t="shared" si="309"/>
        <v>0</v>
      </c>
      <c r="CX228" s="23">
        <f t="shared" si="310"/>
        <v>0</v>
      </c>
      <c r="CY228" s="23">
        <f t="shared" si="311"/>
        <v>0</v>
      </c>
      <c r="CZ228" s="23">
        <f t="shared" si="312"/>
        <v>0</v>
      </c>
      <c r="DA228" s="23">
        <f t="shared" si="313"/>
        <v>0</v>
      </c>
      <c r="DB228" s="23">
        <f t="shared" si="314"/>
        <v>0</v>
      </c>
      <c r="DC228" s="23">
        <f t="shared" si="315"/>
        <v>2</v>
      </c>
      <c r="DD228" s="23">
        <f t="shared" si="316"/>
        <v>0</v>
      </c>
      <c r="DE228" s="23">
        <f t="shared" si="317"/>
        <v>0</v>
      </c>
      <c r="DF228" s="23">
        <f t="shared" si="318"/>
        <v>0</v>
      </c>
      <c r="DG228" s="23">
        <f t="shared" si="319"/>
        <v>0</v>
      </c>
      <c r="DH228" s="23">
        <f t="shared" si="320"/>
        <v>0</v>
      </c>
      <c r="DI228" s="23">
        <f t="shared" si="321"/>
        <v>0</v>
      </c>
      <c r="DJ228" s="23">
        <f t="shared" si="322"/>
        <v>0</v>
      </c>
      <c r="DK228" s="23">
        <f t="shared" si="323"/>
        <v>1</v>
      </c>
      <c r="DL228" s="18"/>
    </row>
    <row r="229" spans="1:116" s="13" customFormat="1" ht="31.5" x14ac:dyDescent="0.25">
      <c r="A229" s="11" t="s">
        <v>268</v>
      </c>
      <c r="B229" s="15" t="str">
        <f>[1]Лист1!B267</f>
        <v>Приобретение прибора Энергомонитор 3.3 Т1 1шт. г. Уфа</v>
      </c>
      <c r="C229" s="16" t="str">
        <f>[1]Лист1!C267</f>
        <v>N_ГИП_29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  <c r="AO229" s="19">
        <v>0</v>
      </c>
      <c r="AP229" s="19">
        <v>0</v>
      </c>
      <c r="AQ229" s="19">
        <v>1</v>
      </c>
      <c r="AR229" s="19">
        <v>0</v>
      </c>
      <c r="AS229" s="19">
        <v>0</v>
      </c>
      <c r="AT229" s="19">
        <v>0</v>
      </c>
      <c r="AU229" s="19">
        <v>0</v>
      </c>
      <c r="AV229" s="19">
        <v>0</v>
      </c>
      <c r="AW229" s="19">
        <v>0</v>
      </c>
      <c r="AX229" s="19">
        <v>0</v>
      </c>
      <c r="AY229" s="19">
        <v>1</v>
      </c>
      <c r="AZ229" s="19">
        <v>0</v>
      </c>
      <c r="BA229" s="19">
        <v>0</v>
      </c>
      <c r="BB229" s="19">
        <v>0</v>
      </c>
      <c r="BC229" s="19">
        <v>0</v>
      </c>
      <c r="BD229" s="19">
        <v>0</v>
      </c>
      <c r="BE229" s="19">
        <v>0</v>
      </c>
      <c r="BF229" s="19">
        <v>0</v>
      </c>
      <c r="BG229" s="19">
        <v>0</v>
      </c>
      <c r="BH229" s="19">
        <v>0</v>
      </c>
      <c r="BI229" s="19">
        <v>0</v>
      </c>
      <c r="BJ229" s="19">
        <v>0</v>
      </c>
      <c r="BK229" s="19">
        <v>0</v>
      </c>
      <c r="BL229" s="19">
        <v>0</v>
      </c>
      <c r="BM229" s="19">
        <v>0</v>
      </c>
      <c r="BN229" s="20">
        <v>0</v>
      </c>
      <c r="BO229" s="19">
        <v>0</v>
      </c>
      <c r="BP229" s="19">
        <v>0</v>
      </c>
      <c r="BQ229" s="19">
        <v>0</v>
      </c>
      <c r="BR229" s="19">
        <v>0</v>
      </c>
      <c r="BS229" s="19">
        <v>0</v>
      </c>
      <c r="BT229" s="19">
        <v>0</v>
      </c>
      <c r="BU229" s="19">
        <v>0</v>
      </c>
      <c r="BV229" s="19">
        <v>0</v>
      </c>
      <c r="BW229" s="19">
        <v>0</v>
      </c>
      <c r="BX229" s="19">
        <v>0</v>
      </c>
      <c r="BY229" s="19">
        <v>0</v>
      </c>
      <c r="BZ229" s="19">
        <v>0</v>
      </c>
      <c r="CA229" s="19">
        <v>0</v>
      </c>
      <c r="CB229" s="19">
        <v>0</v>
      </c>
      <c r="CC229" s="19">
        <v>0</v>
      </c>
      <c r="CD229" s="19">
        <v>0</v>
      </c>
      <c r="CE229" s="19">
        <v>0</v>
      </c>
      <c r="CF229" s="19">
        <v>0</v>
      </c>
      <c r="CG229" s="19">
        <v>0</v>
      </c>
      <c r="CH229" s="19">
        <v>0</v>
      </c>
      <c r="CI229" s="19">
        <v>0</v>
      </c>
      <c r="CJ229" s="19">
        <v>0</v>
      </c>
      <c r="CK229" s="19">
        <v>0</v>
      </c>
      <c r="CL229" s="19">
        <v>0</v>
      </c>
      <c r="CM229" s="19">
        <v>0</v>
      </c>
      <c r="CN229" s="19">
        <v>0</v>
      </c>
      <c r="CO229" s="19">
        <v>0</v>
      </c>
      <c r="CP229" s="19">
        <v>0</v>
      </c>
      <c r="CQ229" s="19">
        <v>0</v>
      </c>
      <c r="CR229" s="19">
        <v>0</v>
      </c>
      <c r="CS229" s="19">
        <v>0</v>
      </c>
      <c r="CT229" s="19">
        <v>0</v>
      </c>
      <c r="CU229" s="19">
        <v>0</v>
      </c>
      <c r="CV229" s="23">
        <f t="shared" si="324"/>
        <v>0</v>
      </c>
      <c r="CW229" s="23">
        <f t="shared" si="309"/>
        <v>0</v>
      </c>
      <c r="CX229" s="23">
        <f t="shared" si="310"/>
        <v>0</v>
      </c>
      <c r="CY229" s="23">
        <f t="shared" si="311"/>
        <v>0</v>
      </c>
      <c r="CZ229" s="23">
        <f t="shared" si="312"/>
        <v>0</v>
      </c>
      <c r="DA229" s="23">
        <f t="shared" si="313"/>
        <v>0</v>
      </c>
      <c r="DB229" s="23">
        <f t="shared" si="314"/>
        <v>0</v>
      </c>
      <c r="DC229" s="23">
        <f t="shared" si="315"/>
        <v>1</v>
      </c>
      <c r="DD229" s="23">
        <f t="shared" si="316"/>
        <v>0</v>
      </c>
      <c r="DE229" s="23">
        <f t="shared" si="317"/>
        <v>0</v>
      </c>
      <c r="DF229" s="23">
        <f t="shared" si="318"/>
        <v>0</v>
      </c>
      <c r="DG229" s="23">
        <f t="shared" si="319"/>
        <v>0</v>
      </c>
      <c r="DH229" s="23">
        <f t="shared" si="320"/>
        <v>0</v>
      </c>
      <c r="DI229" s="23">
        <f t="shared" si="321"/>
        <v>0</v>
      </c>
      <c r="DJ229" s="23">
        <f t="shared" si="322"/>
        <v>0</v>
      </c>
      <c r="DK229" s="23">
        <f t="shared" si="323"/>
        <v>1</v>
      </c>
      <c r="DL229" s="18"/>
    </row>
    <row r="230" spans="1:116" s="13" customFormat="1" ht="31.5" x14ac:dyDescent="0.25">
      <c r="A230" s="11" t="s">
        <v>269</v>
      </c>
      <c r="B230" s="15" t="str">
        <f>[1]Лист1!B268</f>
        <v>Приобретение служебного легкового автомобиля 1 шт. АУП г. Уфа</v>
      </c>
      <c r="C230" s="16" t="str">
        <f>[1]Лист1!C268</f>
        <v>N_ГИП_30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  <c r="AO230" s="19">
        <v>0</v>
      </c>
      <c r="AP230" s="19">
        <v>0</v>
      </c>
      <c r="AQ230" s="19">
        <v>1</v>
      </c>
      <c r="AR230" s="19">
        <v>0</v>
      </c>
      <c r="AS230" s="19">
        <v>0</v>
      </c>
      <c r="AT230" s="19">
        <v>0</v>
      </c>
      <c r="AU230" s="19">
        <v>0</v>
      </c>
      <c r="AV230" s="19">
        <v>0</v>
      </c>
      <c r="AW230" s="19">
        <v>0</v>
      </c>
      <c r="AX230" s="19">
        <v>0</v>
      </c>
      <c r="AY230" s="19">
        <v>1</v>
      </c>
      <c r="AZ230" s="19">
        <v>0</v>
      </c>
      <c r="BA230" s="19">
        <v>0</v>
      </c>
      <c r="BB230" s="19">
        <v>0</v>
      </c>
      <c r="BC230" s="19">
        <v>0</v>
      </c>
      <c r="BD230" s="19">
        <v>0</v>
      </c>
      <c r="BE230" s="19">
        <v>0</v>
      </c>
      <c r="BF230" s="19">
        <v>0</v>
      </c>
      <c r="BG230" s="19">
        <v>0</v>
      </c>
      <c r="BH230" s="19">
        <v>0</v>
      </c>
      <c r="BI230" s="19">
        <v>0</v>
      </c>
      <c r="BJ230" s="19">
        <v>0</v>
      </c>
      <c r="BK230" s="19">
        <v>0</v>
      </c>
      <c r="BL230" s="19">
        <v>0</v>
      </c>
      <c r="BM230" s="19">
        <v>0</v>
      </c>
      <c r="BN230" s="20">
        <v>0</v>
      </c>
      <c r="BO230" s="19">
        <v>0</v>
      </c>
      <c r="BP230" s="19">
        <v>0</v>
      </c>
      <c r="BQ230" s="19">
        <v>0</v>
      </c>
      <c r="BR230" s="19">
        <v>0</v>
      </c>
      <c r="BS230" s="19">
        <v>0</v>
      </c>
      <c r="BT230" s="19">
        <v>0</v>
      </c>
      <c r="BU230" s="19">
        <v>0</v>
      </c>
      <c r="BV230" s="19">
        <v>0</v>
      </c>
      <c r="BW230" s="19">
        <v>0</v>
      </c>
      <c r="BX230" s="19">
        <v>0</v>
      </c>
      <c r="BY230" s="19">
        <v>0</v>
      </c>
      <c r="BZ230" s="19">
        <v>0</v>
      </c>
      <c r="CA230" s="19">
        <v>0</v>
      </c>
      <c r="CB230" s="19">
        <v>0</v>
      </c>
      <c r="CC230" s="19">
        <v>0</v>
      </c>
      <c r="CD230" s="19">
        <v>0</v>
      </c>
      <c r="CE230" s="19">
        <v>0</v>
      </c>
      <c r="CF230" s="19">
        <v>0</v>
      </c>
      <c r="CG230" s="19">
        <v>0</v>
      </c>
      <c r="CH230" s="19">
        <v>0</v>
      </c>
      <c r="CI230" s="19">
        <v>0</v>
      </c>
      <c r="CJ230" s="19">
        <v>0</v>
      </c>
      <c r="CK230" s="19">
        <v>0</v>
      </c>
      <c r="CL230" s="19">
        <v>0</v>
      </c>
      <c r="CM230" s="19">
        <v>0</v>
      </c>
      <c r="CN230" s="19">
        <v>0</v>
      </c>
      <c r="CO230" s="19">
        <v>0</v>
      </c>
      <c r="CP230" s="19">
        <v>0</v>
      </c>
      <c r="CQ230" s="19">
        <v>0</v>
      </c>
      <c r="CR230" s="19">
        <v>0</v>
      </c>
      <c r="CS230" s="19">
        <v>0</v>
      </c>
      <c r="CT230" s="19">
        <v>0</v>
      </c>
      <c r="CU230" s="19">
        <v>0</v>
      </c>
      <c r="CV230" s="23">
        <f t="shared" si="324"/>
        <v>0</v>
      </c>
      <c r="CW230" s="23">
        <f t="shared" si="309"/>
        <v>0</v>
      </c>
      <c r="CX230" s="23">
        <f t="shared" si="310"/>
        <v>0</v>
      </c>
      <c r="CY230" s="23">
        <f t="shared" si="311"/>
        <v>0</v>
      </c>
      <c r="CZ230" s="23">
        <f t="shared" si="312"/>
        <v>0</v>
      </c>
      <c r="DA230" s="23">
        <f t="shared" si="313"/>
        <v>0</v>
      </c>
      <c r="DB230" s="23">
        <f t="shared" si="314"/>
        <v>0</v>
      </c>
      <c r="DC230" s="23">
        <f t="shared" si="315"/>
        <v>1</v>
      </c>
      <c r="DD230" s="23">
        <f t="shared" si="316"/>
        <v>0</v>
      </c>
      <c r="DE230" s="23">
        <f t="shared" si="317"/>
        <v>0</v>
      </c>
      <c r="DF230" s="23">
        <f t="shared" si="318"/>
        <v>0</v>
      </c>
      <c r="DG230" s="23">
        <f t="shared" si="319"/>
        <v>0</v>
      </c>
      <c r="DH230" s="23">
        <f t="shared" si="320"/>
        <v>0</v>
      </c>
      <c r="DI230" s="23">
        <f t="shared" si="321"/>
        <v>0</v>
      </c>
      <c r="DJ230" s="23">
        <f t="shared" si="322"/>
        <v>0</v>
      </c>
      <c r="DK230" s="23">
        <f t="shared" si="323"/>
        <v>1</v>
      </c>
      <c r="DL230" s="18"/>
    </row>
    <row r="231" spans="1:116" s="13" customFormat="1" ht="78.75" x14ac:dyDescent="0.25">
      <c r="A231" s="11" t="s">
        <v>270</v>
      </c>
      <c r="B231" s="15" t="str">
        <f>[1]Лист1!B269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ПС "БАЗ")</v>
      </c>
      <c r="C231" s="16" t="str">
        <f>[1]Лист1!C269</f>
        <v>N_ГИП_31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  <c r="AO231" s="19">
        <v>0</v>
      </c>
      <c r="AP231" s="19">
        <v>0</v>
      </c>
      <c r="AQ231" s="19">
        <v>0</v>
      </c>
      <c r="AR231" s="19">
        <v>0</v>
      </c>
      <c r="AS231" s="19">
        <v>0</v>
      </c>
      <c r="AT231" s="19">
        <v>0</v>
      </c>
      <c r="AU231" s="19">
        <v>0</v>
      </c>
      <c r="AV231" s="19">
        <v>0</v>
      </c>
      <c r="AW231" s="19">
        <v>0</v>
      </c>
      <c r="AX231" s="19">
        <v>0</v>
      </c>
      <c r="AY231" s="19">
        <v>0</v>
      </c>
      <c r="AZ231" s="19">
        <v>0</v>
      </c>
      <c r="BA231" s="19">
        <v>0</v>
      </c>
      <c r="BB231" s="19">
        <v>0</v>
      </c>
      <c r="BC231" s="19">
        <v>0</v>
      </c>
      <c r="BD231" s="19">
        <v>0</v>
      </c>
      <c r="BE231" s="19">
        <v>0</v>
      </c>
      <c r="BF231" s="19">
        <v>0</v>
      </c>
      <c r="BG231" s="19">
        <v>0</v>
      </c>
      <c r="BH231" s="19">
        <v>0</v>
      </c>
      <c r="BI231" s="19">
        <v>0</v>
      </c>
      <c r="BJ231" s="19">
        <v>0</v>
      </c>
      <c r="BK231" s="19">
        <v>0</v>
      </c>
      <c r="BL231" s="19">
        <v>0</v>
      </c>
      <c r="BM231" s="19">
        <v>0</v>
      </c>
      <c r="BN231" s="20">
        <v>0</v>
      </c>
      <c r="BO231" s="19">
        <v>0</v>
      </c>
      <c r="BP231" s="19">
        <v>0</v>
      </c>
      <c r="BQ231" s="19">
        <v>0</v>
      </c>
      <c r="BR231" s="19">
        <v>0</v>
      </c>
      <c r="BS231" s="19">
        <v>0</v>
      </c>
      <c r="BT231" s="19">
        <v>0</v>
      </c>
      <c r="BU231" s="19">
        <v>0</v>
      </c>
      <c r="BV231" s="19">
        <v>0</v>
      </c>
      <c r="BW231" s="19">
        <v>0</v>
      </c>
      <c r="BX231" s="19">
        <v>0</v>
      </c>
      <c r="BY231" s="19">
        <v>0</v>
      </c>
      <c r="BZ231" s="19">
        <v>0</v>
      </c>
      <c r="CA231" s="19">
        <v>0</v>
      </c>
      <c r="CB231" s="19">
        <v>0</v>
      </c>
      <c r="CC231" s="19">
        <v>0</v>
      </c>
      <c r="CD231" s="19">
        <v>0</v>
      </c>
      <c r="CE231" s="19">
        <v>0</v>
      </c>
      <c r="CF231" s="19">
        <v>0</v>
      </c>
      <c r="CG231" s="19">
        <v>0</v>
      </c>
      <c r="CH231" s="19">
        <v>0</v>
      </c>
      <c r="CI231" s="19">
        <v>0</v>
      </c>
      <c r="CJ231" s="19">
        <v>0</v>
      </c>
      <c r="CK231" s="19">
        <v>0</v>
      </c>
      <c r="CL231" s="19">
        <v>0</v>
      </c>
      <c r="CM231" s="19">
        <v>0</v>
      </c>
      <c r="CN231" s="19">
        <v>0</v>
      </c>
      <c r="CO231" s="19">
        <v>0</v>
      </c>
      <c r="CP231" s="19">
        <v>0</v>
      </c>
      <c r="CQ231" s="19">
        <v>0</v>
      </c>
      <c r="CR231" s="19">
        <v>0</v>
      </c>
      <c r="CS231" s="19">
        <v>0</v>
      </c>
      <c r="CT231" s="19">
        <v>0</v>
      </c>
      <c r="CU231" s="19">
        <v>0</v>
      </c>
      <c r="CV231" s="23">
        <f t="shared" si="324"/>
        <v>0</v>
      </c>
      <c r="CW231" s="23">
        <f t="shared" si="309"/>
        <v>0</v>
      </c>
      <c r="CX231" s="23">
        <f t="shared" si="310"/>
        <v>0</v>
      </c>
      <c r="CY231" s="23">
        <f t="shared" si="311"/>
        <v>0</v>
      </c>
      <c r="CZ231" s="23">
        <f t="shared" si="312"/>
        <v>0</v>
      </c>
      <c r="DA231" s="23">
        <f t="shared" si="313"/>
        <v>0</v>
      </c>
      <c r="DB231" s="23">
        <f t="shared" si="314"/>
        <v>0</v>
      </c>
      <c r="DC231" s="23">
        <f t="shared" si="315"/>
        <v>0</v>
      </c>
      <c r="DD231" s="23">
        <f t="shared" si="316"/>
        <v>0</v>
      </c>
      <c r="DE231" s="23">
        <f t="shared" si="317"/>
        <v>0</v>
      </c>
      <c r="DF231" s="23">
        <f t="shared" si="318"/>
        <v>0</v>
      </c>
      <c r="DG231" s="23">
        <f t="shared" si="319"/>
        <v>0</v>
      </c>
      <c r="DH231" s="23">
        <f t="shared" si="320"/>
        <v>0</v>
      </c>
      <c r="DI231" s="23">
        <f t="shared" si="321"/>
        <v>0</v>
      </c>
      <c r="DJ231" s="23">
        <f t="shared" si="322"/>
        <v>0</v>
      </c>
      <c r="DK231" s="23">
        <f t="shared" si="323"/>
        <v>0</v>
      </c>
      <c r="DL231" s="18"/>
    </row>
    <row r="232" spans="1:116" s="13" customFormat="1" ht="47.25" x14ac:dyDescent="0.25">
      <c r="A232" s="11" t="s">
        <v>271</v>
      </c>
      <c r="B232" s="15" t="str">
        <f>[1]Лист1!B270</f>
        <v>Приобретение оргтехники в АУП г. Уфа, ОП г. Мелеуз, ОП с. Новобелокатай, ОП с. Стерлибашево</v>
      </c>
      <c r="C232" s="16" t="str">
        <f>[1]Лист1!C270</f>
        <v>N_ГИП_33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  <c r="AO232" s="19">
        <v>0</v>
      </c>
      <c r="AP232" s="19">
        <v>0</v>
      </c>
      <c r="AQ232" s="19">
        <v>0</v>
      </c>
      <c r="AR232" s="19">
        <v>0</v>
      </c>
      <c r="AS232" s="19">
        <v>0</v>
      </c>
      <c r="AT232" s="19">
        <v>0</v>
      </c>
      <c r="AU232" s="19">
        <v>0</v>
      </c>
      <c r="AV232" s="19">
        <v>0</v>
      </c>
      <c r="AW232" s="19">
        <v>0</v>
      </c>
      <c r="AX232" s="19">
        <v>0</v>
      </c>
      <c r="AY232" s="19">
        <v>0</v>
      </c>
      <c r="AZ232" s="19">
        <v>0</v>
      </c>
      <c r="BA232" s="19">
        <v>0</v>
      </c>
      <c r="BB232" s="19">
        <v>0</v>
      </c>
      <c r="BC232" s="19">
        <v>0</v>
      </c>
      <c r="BD232" s="19">
        <v>0</v>
      </c>
      <c r="BE232" s="19">
        <v>0</v>
      </c>
      <c r="BF232" s="19">
        <v>0</v>
      </c>
      <c r="BG232" s="19">
        <v>0</v>
      </c>
      <c r="BH232" s="19">
        <v>0</v>
      </c>
      <c r="BI232" s="19">
        <v>0</v>
      </c>
      <c r="BJ232" s="19">
        <v>0</v>
      </c>
      <c r="BK232" s="19">
        <v>0</v>
      </c>
      <c r="BL232" s="19">
        <v>0</v>
      </c>
      <c r="BM232" s="19">
        <v>0</v>
      </c>
      <c r="BN232" s="20">
        <v>0</v>
      </c>
      <c r="BO232" s="19">
        <v>0</v>
      </c>
      <c r="BP232" s="19">
        <v>0</v>
      </c>
      <c r="BQ232" s="19">
        <v>0</v>
      </c>
      <c r="BR232" s="19">
        <v>0</v>
      </c>
      <c r="BS232" s="19">
        <v>0</v>
      </c>
      <c r="BT232" s="19">
        <v>0</v>
      </c>
      <c r="BU232" s="19">
        <v>0</v>
      </c>
      <c r="BV232" s="19">
        <v>0</v>
      </c>
      <c r="BW232" s="19">
        <v>0</v>
      </c>
      <c r="BX232" s="19">
        <v>0</v>
      </c>
      <c r="BY232" s="19">
        <v>0</v>
      </c>
      <c r="BZ232" s="19">
        <v>0</v>
      </c>
      <c r="CA232" s="19">
        <v>0</v>
      </c>
      <c r="CB232" s="19">
        <v>0</v>
      </c>
      <c r="CC232" s="19">
        <v>0</v>
      </c>
      <c r="CD232" s="19">
        <v>0</v>
      </c>
      <c r="CE232" s="19">
        <v>0</v>
      </c>
      <c r="CF232" s="19">
        <v>0</v>
      </c>
      <c r="CG232" s="19">
        <v>0</v>
      </c>
      <c r="CH232" s="19">
        <v>0</v>
      </c>
      <c r="CI232" s="19">
        <v>0</v>
      </c>
      <c r="CJ232" s="19">
        <v>0</v>
      </c>
      <c r="CK232" s="19">
        <v>0</v>
      </c>
      <c r="CL232" s="19">
        <v>0</v>
      </c>
      <c r="CM232" s="19">
        <v>0</v>
      </c>
      <c r="CN232" s="19">
        <v>0</v>
      </c>
      <c r="CO232" s="19">
        <v>0</v>
      </c>
      <c r="CP232" s="19">
        <v>0</v>
      </c>
      <c r="CQ232" s="19">
        <v>0</v>
      </c>
      <c r="CR232" s="19">
        <v>0</v>
      </c>
      <c r="CS232" s="19">
        <v>0</v>
      </c>
      <c r="CT232" s="19">
        <v>0</v>
      </c>
      <c r="CU232" s="19">
        <v>0</v>
      </c>
      <c r="CV232" s="23">
        <f t="shared" si="324"/>
        <v>0</v>
      </c>
      <c r="CW232" s="23">
        <f t="shared" si="309"/>
        <v>0</v>
      </c>
      <c r="CX232" s="23">
        <f t="shared" si="310"/>
        <v>0</v>
      </c>
      <c r="CY232" s="23">
        <f t="shared" si="311"/>
        <v>0</v>
      </c>
      <c r="CZ232" s="23">
        <f t="shared" si="312"/>
        <v>0</v>
      </c>
      <c r="DA232" s="23">
        <f t="shared" si="313"/>
        <v>0</v>
      </c>
      <c r="DB232" s="23">
        <f t="shared" si="314"/>
        <v>0</v>
      </c>
      <c r="DC232" s="23">
        <f t="shared" si="315"/>
        <v>0</v>
      </c>
      <c r="DD232" s="23">
        <f t="shared" si="316"/>
        <v>0</v>
      </c>
      <c r="DE232" s="23">
        <f t="shared" si="317"/>
        <v>0</v>
      </c>
      <c r="DF232" s="23">
        <f t="shared" si="318"/>
        <v>0</v>
      </c>
      <c r="DG232" s="23">
        <f t="shared" si="319"/>
        <v>0</v>
      </c>
      <c r="DH232" s="23">
        <f t="shared" si="320"/>
        <v>0</v>
      </c>
      <c r="DI232" s="23">
        <f t="shared" si="321"/>
        <v>0</v>
      </c>
      <c r="DJ232" s="23">
        <f t="shared" si="322"/>
        <v>0</v>
      </c>
      <c r="DK232" s="23">
        <f t="shared" si="323"/>
        <v>0</v>
      </c>
      <c r="DL232" s="18"/>
    </row>
    <row r="233" spans="1:116" s="13" customFormat="1" ht="31.5" x14ac:dyDescent="0.25">
      <c r="A233" s="11" t="s">
        <v>272</v>
      </c>
      <c r="B233" s="15" t="str">
        <f>[1]Лист1!B271</f>
        <v>Приобретение откатных ворот для обеспечения сохранности имущества в ОП с. Стерлибашево</v>
      </c>
      <c r="C233" s="16" t="str">
        <f>[1]Лист1!C271</f>
        <v>N_ГИП_34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  <c r="AO233" s="19">
        <v>0</v>
      </c>
      <c r="AP233" s="19">
        <v>0</v>
      </c>
      <c r="AQ233" s="19">
        <v>0</v>
      </c>
      <c r="AR233" s="19">
        <v>0</v>
      </c>
      <c r="AS233" s="19">
        <v>0</v>
      </c>
      <c r="AT233" s="19">
        <v>0</v>
      </c>
      <c r="AU233" s="19">
        <v>0</v>
      </c>
      <c r="AV233" s="19">
        <v>0</v>
      </c>
      <c r="AW233" s="19">
        <v>0</v>
      </c>
      <c r="AX233" s="19">
        <v>0</v>
      </c>
      <c r="AY233" s="19">
        <v>0</v>
      </c>
      <c r="AZ233" s="19">
        <v>0</v>
      </c>
      <c r="BA233" s="19">
        <v>0</v>
      </c>
      <c r="BB233" s="19">
        <v>0</v>
      </c>
      <c r="BC233" s="19">
        <v>0</v>
      </c>
      <c r="BD233" s="19">
        <v>0</v>
      </c>
      <c r="BE233" s="19">
        <v>0</v>
      </c>
      <c r="BF233" s="19">
        <v>0</v>
      </c>
      <c r="BG233" s="19">
        <v>0</v>
      </c>
      <c r="BH233" s="19">
        <v>0</v>
      </c>
      <c r="BI233" s="19">
        <v>0</v>
      </c>
      <c r="BJ233" s="19">
        <v>0</v>
      </c>
      <c r="BK233" s="19">
        <v>0</v>
      </c>
      <c r="BL233" s="19">
        <v>0</v>
      </c>
      <c r="BM233" s="19">
        <v>0</v>
      </c>
      <c r="BN233" s="20">
        <v>0</v>
      </c>
      <c r="BO233" s="19">
        <v>0</v>
      </c>
      <c r="BP233" s="19">
        <v>0</v>
      </c>
      <c r="BQ233" s="19">
        <v>0</v>
      </c>
      <c r="BR233" s="19">
        <v>0</v>
      </c>
      <c r="BS233" s="19">
        <v>0</v>
      </c>
      <c r="BT233" s="19">
        <v>0</v>
      </c>
      <c r="BU233" s="19">
        <v>0</v>
      </c>
      <c r="BV233" s="19">
        <v>0</v>
      </c>
      <c r="BW233" s="19">
        <v>0</v>
      </c>
      <c r="BX233" s="19">
        <v>0</v>
      </c>
      <c r="BY233" s="19">
        <v>0</v>
      </c>
      <c r="BZ233" s="19">
        <v>0</v>
      </c>
      <c r="CA233" s="19">
        <v>0</v>
      </c>
      <c r="CB233" s="19">
        <v>0</v>
      </c>
      <c r="CC233" s="19">
        <v>0</v>
      </c>
      <c r="CD233" s="19">
        <v>0</v>
      </c>
      <c r="CE233" s="19">
        <v>0</v>
      </c>
      <c r="CF233" s="19">
        <v>0</v>
      </c>
      <c r="CG233" s="19">
        <v>0</v>
      </c>
      <c r="CH233" s="19">
        <v>0</v>
      </c>
      <c r="CI233" s="19">
        <v>0</v>
      </c>
      <c r="CJ233" s="19">
        <v>0</v>
      </c>
      <c r="CK233" s="19">
        <v>0</v>
      </c>
      <c r="CL233" s="19">
        <v>0</v>
      </c>
      <c r="CM233" s="19">
        <v>0</v>
      </c>
      <c r="CN233" s="19">
        <v>0</v>
      </c>
      <c r="CO233" s="19">
        <v>0</v>
      </c>
      <c r="CP233" s="19">
        <v>0</v>
      </c>
      <c r="CQ233" s="19">
        <v>0</v>
      </c>
      <c r="CR233" s="19">
        <v>0</v>
      </c>
      <c r="CS233" s="19">
        <v>0</v>
      </c>
      <c r="CT233" s="19">
        <v>0</v>
      </c>
      <c r="CU233" s="19">
        <v>0</v>
      </c>
      <c r="CV233" s="23">
        <f t="shared" si="324"/>
        <v>0</v>
      </c>
      <c r="CW233" s="23">
        <f t="shared" si="309"/>
        <v>0</v>
      </c>
      <c r="CX233" s="23">
        <f t="shared" si="310"/>
        <v>0</v>
      </c>
      <c r="CY233" s="23">
        <f t="shared" si="311"/>
        <v>0</v>
      </c>
      <c r="CZ233" s="23">
        <f t="shared" si="312"/>
        <v>0</v>
      </c>
      <c r="DA233" s="23">
        <f t="shared" si="313"/>
        <v>0</v>
      </c>
      <c r="DB233" s="23">
        <f t="shared" si="314"/>
        <v>0</v>
      </c>
      <c r="DC233" s="23">
        <f t="shared" si="315"/>
        <v>0</v>
      </c>
      <c r="DD233" s="23">
        <f t="shared" si="316"/>
        <v>0</v>
      </c>
      <c r="DE233" s="23">
        <f t="shared" si="317"/>
        <v>0</v>
      </c>
      <c r="DF233" s="23">
        <f t="shared" si="318"/>
        <v>0</v>
      </c>
      <c r="DG233" s="23">
        <f t="shared" si="319"/>
        <v>0</v>
      </c>
      <c r="DH233" s="23">
        <f t="shared" si="320"/>
        <v>0</v>
      </c>
      <c r="DI233" s="23">
        <f t="shared" si="321"/>
        <v>0</v>
      </c>
      <c r="DJ233" s="23">
        <f t="shared" si="322"/>
        <v>0</v>
      </c>
      <c r="DK233" s="23">
        <f t="shared" si="323"/>
        <v>0</v>
      </c>
      <c r="DL233" s="18"/>
    </row>
    <row r="234" spans="1:116" s="13" customFormat="1" ht="31.5" x14ac:dyDescent="0.25">
      <c r="A234" s="11" t="s">
        <v>273</v>
      </c>
      <c r="B234" s="15" t="str">
        <f>[1]Лист1!B272</f>
        <v>Приобретение клещей индукционных передающих КИ-110/125 1шт. г. Уфа</v>
      </c>
      <c r="C234" s="16" t="str">
        <f>[1]Лист1!C272</f>
        <v>N_ГИП_35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  <c r="AO234" s="19">
        <v>0</v>
      </c>
      <c r="AP234" s="19">
        <v>0</v>
      </c>
      <c r="AQ234" s="19">
        <v>1</v>
      </c>
      <c r="AR234" s="19">
        <v>0</v>
      </c>
      <c r="AS234" s="19">
        <v>0</v>
      </c>
      <c r="AT234" s="19">
        <v>0</v>
      </c>
      <c r="AU234" s="19">
        <v>0</v>
      </c>
      <c r="AV234" s="19">
        <v>0</v>
      </c>
      <c r="AW234" s="19">
        <v>0</v>
      </c>
      <c r="AX234" s="19">
        <v>0</v>
      </c>
      <c r="AY234" s="19">
        <v>1</v>
      </c>
      <c r="AZ234" s="19">
        <v>0</v>
      </c>
      <c r="BA234" s="19">
        <v>0</v>
      </c>
      <c r="BB234" s="19">
        <v>0</v>
      </c>
      <c r="BC234" s="19">
        <v>0</v>
      </c>
      <c r="BD234" s="19">
        <v>0</v>
      </c>
      <c r="BE234" s="19">
        <v>0</v>
      </c>
      <c r="BF234" s="19">
        <v>0</v>
      </c>
      <c r="BG234" s="19">
        <v>0</v>
      </c>
      <c r="BH234" s="19">
        <v>0</v>
      </c>
      <c r="BI234" s="19">
        <v>0</v>
      </c>
      <c r="BJ234" s="19">
        <v>0</v>
      </c>
      <c r="BK234" s="19">
        <v>0</v>
      </c>
      <c r="BL234" s="19">
        <v>0</v>
      </c>
      <c r="BM234" s="19">
        <v>0</v>
      </c>
      <c r="BN234" s="20">
        <v>0</v>
      </c>
      <c r="BO234" s="19">
        <v>0</v>
      </c>
      <c r="BP234" s="19">
        <v>0</v>
      </c>
      <c r="BQ234" s="19">
        <v>0</v>
      </c>
      <c r="BR234" s="19">
        <v>0</v>
      </c>
      <c r="BS234" s="19">
        <v>0</v>
      </c>
      <c r="BT234" s="19">
        <v>0</v>
      </c>
      <c r="BU234" s="19">
        <v>0</v>
      </c>
      <c r="BV234" s="19">
        <v>0</v>
      </c>
      <c r="BW234" s="19">
        <v>0</v>
      </c>
      <c r="BX234" s="19">
        <v>0</v>
      </c>
      <c r="BY234" s="19">
        <v>0</v>
      </c>
      <c r="BZ234" s="19">
        <v>0</v>
      </c>
      <c r="CA234" s="19">
        <v>0</v>
      </c>
      <c r="CB234" s="19">
        <v>0</v>
      </c>
      <c r="CC234" s="19">
        <v>0</v>
      </c>
      <c r="CD234" s="19">
        <v>0</v>
      </c>
      <c r="CE234" s="19">
        <v>0</v>
      </c>
      <c r="CF234" s="19">
        <v>0</v>
      </c>
      <c r="CG234" s="19">
        <v>0</v>
      </c>
      <c r="CH234" s="19">
        <v>0</v>
      </c>
      <c r="CI234" s="19">
        <v>0</v>
      </c>
      <c r="CJ234" s="19">
        <v>0</v>
      </c>
      <c r="CK234" s="19">
        <v>0</v>
      </c>
      <c r="CL234" s="19">
        <v>0</v>
      </c>
      <c r="CM234" s="19">
        <v>0</v>
      </c>
      <c r="CN234" s="19">
        <v>0</v>
      </c>
      <c r="CO234" s="19">
        <v>0</v>
      </c>
      <c r="CP234" s="19">
        <v>0</v>
      </c>
      <c r="CQ234" s="19">
        <v>0</v>
      </c>
      <c r="CR234" s="19">
        <v>0</v>
      </c>
      <c r="CS234" s="19">
        <v>0</v>
      </c>
      <c r="CT234" s="19">
        <v>0</v>
      </c>
      <c r="CU234" s="19">
        <v>0</v>
      </c>
      <c r="CV234" s="23">
        <f t="shared" si="324"/>
        <v>0</v>
      </c>
      <c r="CW234" s="23">
        <f t="shared" si="309"/>
        <v>0</v>
      </c>
      <c r="CX234" s="23">
        <f t="shared" si="310"/>
        <v>0</v>
      </c>
      <c r="CY234" s="23">
        <f t="shared" si="311"/>
        <v>0</v>
      </c>
      <c r="CZ234" s="23">
        <f t="shared" si="312"/>
        <v>0</v>
      </c>
      <c r="DA234" s="23">
        <f t="shared" si="313"/>
        <v>0</v>
      </c>
      <c r="DB234" s="23">
        <f t="shared" si="314"/>
        <v>0</v>
      </c>
      <c r="DC234" s="23">
        <f t="shared" si="315"/>
        <v>1</v>
      </c>
      <c r="DD234" s="23">
        <f t="shared" si="316"/>
        <v>0</v>
      </c>
      <c r="DE234" s="23">
        <f t="shared" si="317"/>
        <v>0</v>
      </c>
      <c r="DF234" s="23">
        <f t="shared" si="318"/>
        <v>0</v>
      </c>
      <c r="DG234" s="23">
        <f t="shared" si="319"/>
        <v>0</v>
      </c>
      <c r="DH234" s="23">
        <f t="shared" si="320"/>
        <v>0</v>
      </c>
      <c r="DI234" s="23">
        <f t="shared" si="321"/>
        <v>0</v>
      </c>
      <c r="DJ234" s="23">
        <f t="shared" si="322"/>
        <v>0</v>
      </c>
      <c r="DK234" s="23">
        <f t="shared" si="323"/>
        <v>1</v>
      </c>
      <c r="DL234" s="18"/>
    </row>
    <row r="235" spans="1:116" s="13" customFormat="1" ht="31.5" x14ac:dyDescent="0.25">
      <c r="A235" s="11" t="s">
        <v>274</v>
      </c>
      <c r="B235" s="15" t="str">
        <f>[1]Лист1!B273</f>
        <v>Приобретение указателя повреждения кабеля УПК-04М 1шт. г. Уфа</v>
      </c>
      <c r="C235" s="16" t="str">
        <f>[1]Лист1!C273</f>
        <v>N_ГИП_36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  <c r="AO235" s="19">
        <v>0</v>
      </c>
      <c r="AP235" s="19">
        <v>0</v>
      </c>
      <c r="AQ235" s="19">
        <v>1</v>
      </c>
      <c r="AR235" s="19">
        <v>0</v>
      </c>
      <c r="AS235" s="19">
        <v>0</v>
      </c>
      <c r="AT235" s="19">
        <v>0</v>
      </c>
      <c r="AU235" s="19">
        <v>0</v>
      </c>
      <c r="AV235" s="19">
        <v>0</v>
      </c>
      <c r="AW235" s="19">
        <v>0</v>
      </c>
      <c r="AX235" s="19">
        <v>0</v>
      </c>
      <c r="AY235" s="19">
        <v>1</v>
      </c>
      <c r="AZ235" s="19">
        <v>0</v>
      </c>
      <c r="BA235" s="19">
        <v>0</v>
      </c>
      <c r="BB235" s="19">
        <v>0</v>
      </c>
      <c r="BC235" s="19">
        <v>0</v>
      </c>
      <c r="BD235" s="19">
        <v>0</v>
      </c>
      <c r="BE235" s="19">
        <v>0</v>
      </c>
      <c r="BF235" s="19">
        <v>0</v>
      </c>
      <c r="BG235" s="19">
        <v>0</v>
      </c>
      <c r="BH235" s="19">
        <v>0</v>
      </c>
      <c r="BI235" s="19">
        <v>0</v>
      </c>
      <c r="BJ235" s="19">
        <v>0</v>
      </c>
      <c r="BK235" s="19">
        <v>0</v>
      </c>
      <c r="BL235" s="19">
        <v>0</v>
      </c>
      <c r="BM235" s="19">
        <v>0</v>
      </c>
      <c r="BN235" s="20">
        <v>0</v>
      </c>
      <c r="BO235" s="19">
        <v>0</v>
      </c>
      <c r="BP235" s="19">
        <v>0</v>
      </c>
      <c r="BQ235" s="19">
        <v>0</v>
      </c>
      <c r="BR235" s="19">
        <v>0</v>
      </c>
      <c r="BS235" s="19">
        <v>0</v>
      </c>
      <c r="BT235" s="19">
        <v>0</v>
      </c>
      <c r="BU235" s="19">
        <v>0</v>
      </c>
      <c r="BV235" s="19">
        <v>0</v>
      </c>
      <c r="BW235" s="19">
        <v>0</v>
      </c>
      <c r="BX235" s="19">
        <v>0</v>
      </c>
      <c r="BY235" s="19">
        <v>0</v>
      </c>
      <c r="BZ235" s="19">
        <v>0</v>
      </c>
      <c r="CA235" s="19">
        <v>0</v>
      </c>
      <c r="CB235" s="19">
        <v>0</v>
      </c>
      <c r="CC235" s="19">
        <v>0</v>
      </c>
      <c r="CD235" s="19">
        <v>0</v>
      </c>
      <c r="CE235" s="19">
        <v>0</v>
      </c>
      <c r="CF235" s="19">
        <v>0</v>
      </c>
      <c r="CG235" s="19">
        <v>0</v>
      </c>
      <c r="CH235" s="19">
        <v>0</v>
      </c>
      <c r="CI235" s="19">
        <v>0</v>
      </c>
      <c r="CJ235" s="19">
        <v>0</v>
      </c>
      <c r="CK235" s="19">
        <v>0</v>
      </c>
      <c r="CL235" s="19">
        <v>0</v>
      </c>
      <c r="CM235" s="19">
        <v>0</v>
      </c>
      <c r="CN235" s="19">
        <v>0</v>
      </c>
      <c r="CO235" s="19">
        <v>0</v>
      </c>
      <c r="CP235" s="19">
        <v>0</v>
      </c>
      <c r="CQ235" s="19">
        <v>0</v>
      </c>
      <c r="CR235" s="19">
        <v>0</v>
      </c>
      <c r="CS235" s="19">
        <v>0</v>
      </c>
      <c r="CT235" s="19">
        <v>0</v>
      </c>
      <c r="CU235" s="19">
        <v>0</v>
      </c>
      <c r="CV235" s="23">
        <f t="shared" si="324"/>
        <v>0</v>
      </c>
      <c r="CW235" s="23">
        <f t="shared" si="309"/>
        <v>0</v>
      </c>
      <c r="CX235" s="23">
        <f t="shared" si="310"/>
        <v>0</v>
      </c>
      <c r="CY235" s="23">
        <f t="shared" si="311"/>
        <v>0</v>
      </c>
      <c r="CZ235" s="23">
        <f t="shared" si="312"/>
        <v>0</v>
      </c>
      <c r="DA235" s="23">
        <f t="shared" si="313"/>
        <v>0</v>
      </c>
      <c r="DB235" s="23">
        <f t="shared" si="314"/>
        <v>0</v>
      </c>
      <c r="DC235" s="23">
        <f t="shared" si="315"/>
        <v>1</v>
      </c>
      <c r="DD235" s="23">
        <f t="shared" si="316"/>
        <v>0</v>
      </c>
      <c r="DE235" s="23">
        <f t="shared" si="317"/>
        <v>0</v>
      </c>
      <c r="DF235" s="23">
        <f t="shared" si="318"/>
        <v>0</v>
      </c>
      <c r="DG235" s="23">
        <f t="shared" si="319"/>
        <v>0</v>
      </c>
      <c r="DH235" s="23">
        <f t="shared" si="320"/>
        <v>0</v>
      </c>
      <c r="DI235" s="23">
        <f t="shared" si="321"/>
        <v>0</v>
      </c>
      <c r="DJ235" s="23">
        <f t="shared" si="322"/>
        <v>0</v>
      </c>
      <c r="DK235" s="23">
        <f t="shared" si="323"/>
        <v>1</v>
      </c>
      <c r="DL235" s="18"/>
    </row>
    <row r="236" spans="1:116" s="13" customFormat="1" ht="47.25" x14ac:dyDescent="0.25">
      <c r="A236" s="11" t="s">
        <v>275</v>
      </c>
      <c r="B236" s="15" t="str">
        <f>[1]Лист1!B274</f>
        <v>Приобретение прибора ТМВ-2 для контроля временных и скоростных характеристик 1 шт. г. Уфа</v>
      </c>
      <c r="C236" s="16" t="str">
        <f>[1]Лист1!C274</f>
        <v>N_ГИП_37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  <c r="AO236" s="19">
        <v>0</v>
      </c>
      <c r="AP236" s="19">
        <v>0</v>
      </c>
      <c r="AQ236" s="19">
        <v>1</v>
      </c>
      <c r="AR236" s="19">
        <v>0</v>
      </c>
      <c r="AS236" s="19">
        <v>0</v>
      </c>
      <c r="AT236" s="19">
        <v>0</v>
      </c>
      <c r="AU236" s="19">
        <v>0</v>
      </c>
      <c r="AV236" s="19">
        <v>0</v>
      </c>
      <c r="AW236" s="19">
        <v>0</v>
      </c>
      <c r="AX236" s="19">
        <v>0</v>
      </c>
      <c r="AY236" s="19">
        <v>1</v>
      </c>
      <c r="AZ236" s="19">
        <v>0</v>
      </c>
      <c r="BA236" s="19">
        <v>0</v>
      </c>
      <c r="BB236" s="19">
        <v>0</v>
      </c>
      <c r="BC236" s="19">
        <v>0</v>
      </c>
      <c r="BD236" s="19">
        <v>0</v>
      </c>
      <c r="BE236" s="19">
        <v>0</v>
      </c>
      <c r="BF236" s="19">
        <v>0</v>
      </c>
      <c r="BG236" s="19">
        <v>0</v>
      </c>
      <c r="BH236" s="19">
        <v>0</v>
      </c>
      <c r="BI236" s="19">
        <v>0</v>
      </c>
      <c r="BJ236" s="19">
        <v>0</v>
      </c>
      <c r="BK236" s="19">
        <v>0</v>
      </c>
      <c r="BL236" s="19">
        <v>0</v>
      </c>
      <c r="BM236" s="19">
        <v>0</v>
      </c>
      <c r="BN236" s="20">
        <v>0</v>
      </c>
      <c r="BO236" s="19">
        <v>0</v>
      </c>
      <c r="BP236" s="19">
        <v>0</v>
      </c>
      <c r="BQ236" s="19">
        <v>0</v>
      </c>
      <c r="BR236" s="19">
        <v>0</v>
      </c>
      <c r="BS236" s="19">
        <v>0</v>
      </c>
      <c r="BT236" s="19">
        <v>0</v>
      </c>
      <c r="BU236" s="19">
        <v>0</v>
      </c>
      <c r="BV236" s="19">
        <v>0</v>
      </c>
      <c r="BW236" s="19">
        <v>0</v>
      </c>
      <c r="BX236" s="19">
        <v>0</v>
      </c>
      <c r="BY236" s="19">
        <v>0</v>
      </c>
      <c r="BZ236" s="19">
        <v>0</v>
      </c>
      <c r="CA236" s="19">
        <v>0</v>
      </c>
      <c r="CB236" s="19">
        <v>0</v>
      </c>
      <c r="CC236" s="19">
        <v>0</v>
      </c>
      <c r="CD236" s="19">
        <v>0</v>
      </c>
      <c r="CE236" s="19">
        <v>0</v>
      </c>
      <c r="CF236" s="19">
        <v>0</v>
      </c>
      <c r="CG236" s="19">
        <v>0</v>
      </c>
      <c r="CH236" s="19">
        <v>0</v>
      </c>
      <c r="CI236" s="19">
        <v>0</v>
      </c>
      <c r="CJ236" s="19">
        <v>0</v>
      </c>
      <c r="CK236" s="19">
        <v>0</v>
      </c>
      <c r="CL236" s="19">
        <v>0</v>
      </c>
      <c r="CM236" s="19">
        <v>0</v>
      </c>
      <c r="CN236" s="19">
        <v>0</v>
      </c>
      <c r="CO236" s="19">
        <v>0</v>
      </c>
      <c r="CP236" s="19">
        <v>0</v>
      </c>
      <c r="CQ236" s="19">
        <v>0</v>
      </c>
      <c r="CR236" s="19">
        <v>0</v>
      </c>
      <c r="CS236" s="19">
        <v>0</v>
      </c>
      <c r="CT236" s="19">
        <v>0</v>
      </c>
      <c r="CU236" s="19">
        <v>0</v>
      </c>
      <c r="CV236" s="23">
        <f t="shared" si="324"/>
        <v>0</v>
      </c>
      <c r="CW236" s="23">
        <f t="shared" si="309"/>
        <v>0</v>
      </c>
      <c r="CX236" s="23">
        <f t="shared" si="310"/>
        <v>0</v>
      </c>
      <c r="CY236" s="23">
        <f t="shared" si="311"/>
        <v>0</v>
      </c>
      <c r="CZ236" s="23">
        <f t="shared" si="312"/>
        <v>0</v>
      </c>
      <c r="DA236" s="23">
        <f t="shared" si="313"/>
        <v>0</v>
      </c>
      <c r="DB236" s="23">
        <f t="shared" si="314"/>
        <v>0</v>
      </c>
      <c r="DC236" s="23">
        <f t="shared" si="315"/>
        <v>1</v>
      </c>
      <c r="DD236" s="23">
        <f t="shared" si="316"/>
        <v>0</v>
      </c>
      <c r="DE236" s="23">
        <f t="shared" si="317"/>
        <v>0</v>
      </c>
      <c r="DF236" s="23">
        <f t="shared" si="318"/>
        <v>0</v>
      </c>
      <c r="DG236" s="23">
        <f t="shared" si="319"/>
        <v>0</v>
      </c>
      <c r="DH236" s="23">
        <f t="shared" si="320"/>
        <v>0</v>
      </c>
      <c r="DI236" s="23">
        <f t="shared" si="321"/>
        <v>0</v>
      </c>
      <c r="DJ236" s="23">
        <f t="shared" si="322"/>
        <v>0</v>
      </c>
      <c r="DK236" s="23">
        <f t="shared" si="323"/>
        <v>1</v>
      </c>
      <c r="DL236" s="18"/>
    </row>
    <row r="237" spans="1:116" s="13" customFormat="1" ht="31.5" x14ac:dyDescent="0.25">
      <c r="A237" s="11" t="s">
        <v>276</v>
      </c>
      <c r="B237" s="15" t="str">
        <f>[1]Лист1!B275</f>
        <v>Приобретение прибора измеритель сопротивления заземления ЖГ-4300 1 шт. г. Уфа</v>
      </c>
      <c r="C237" s="16" t="str">
        <f>[1]Лист1!C275</f>
        <v>N_ГИП_38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  <c r="AO237" s="19">
        <v>0</v>
      </c>
      <c r="AP237" s="19">
        <v>0</v>
      </c>
      <c r="AQ237" s="19">
        <v>1</v>
      </c>
      <c r="AR237" s="19">
        <v>0</v>
      </c>
      <c r="AS237" s="19">
        <v>0</v>
      </c>
      <c r="AT237" s="19">
        <v>0</v>
      </c>
      <c r="AU237" s="19">
        <v>0</v>
      </c>
      <c r="AV237" s="19">
        <v>0</v>
      </c>
      <c r="AW237" s="19">
        <v>0</v>
      </c>
      <c r="AX237" s="19">
        <v>0</v>
      </c>
      <c r="AY237" s="19">
        <v>1</v>
      </c>
      <c r="AZ237" s="19">
        <v>0</v>
      </c>
      <c r="BA237" s="19">
        <v>0</v>
      </c>
      <c r="BB237" s="19">
        <v>0</v>
      </c>
      <c r="BC237" s="19">
        <v>0</v>
      </c>
      <c r="BD237" s="19">
        <v>0</v>
      </c>
      <c r="BE237" s="19">
        <v>0</v>
      </c>
      <c r="BF237" s="19">
        <v>0</v>
      </c>
      <c r="BG237" s="19">
        <v>0</v>
      </c>
      <c r="BH237" s="19">
        <v>0</v>
      </c>
      <c r="BI237" s="19">
        <v>0</v>
      </c>
      <c r="BJ237" s="19">
        <v>0</v>
      </c>
      <c r="BK237" s="19">
        <v>0</v>
      </c>
      <c r="BL237" s="19">
        <v>0</v>
      </c>
      <c r="BM237" s="19">
        <v>0</v>
      </c>
      <c r="BN237" s="20">
        <v>0</v>
      </c>
      <c r="BO237" s="19">
        <v>0</v>
      </c>
      <c r="BP237" s="19">
        <v>0</v>
      </c>
      <c r="BQ237" s="19">
        <v>0</v>
      </c>
      <c r="BR237" s="19">
        <v>0</v>
      </c>
      <c r="BS237" s="19">
        <v>0</v>
      </c>
      <c r="BT237" s="19">
        <v>0</v>
      </c>
      <c r="BU237" s="19">
        <v>0</v>
      </c>
      <c r="BV237" s="19">
        <v>0</v>
      </c>
      <c r="BW237" s="19">
        <v>0</v>
      </c>
      <c r="BX237" s="19">
        <v>0</v>
      </c>
      <c r="BY237" s="19">
        <v>0</v>
      </c>
      <c r="BZ237" s="19">
        <v>0</v>
      </c>
      <c r="CA237" s="19">
        <v>0</v>
      </c>
      <c r="CB237" s="19">
        <v>0</v>
      </c>
      <c r="CC237" s="19">
        <v>0</v>
      </c>
      <c r="CD237" s="19">
        <v>0</v>
      </c>
      <c r="CE237" s="19">
        <v>0</v>
      </c>
      <c r="CF237" s="19">
        <v>0</v>
      </c>
      <c r="CG237" s="19">
        <v>0</v>
      </c>
      <c r="CH237" s="19">
        <v>0</v>
      </c>
      <c r="CI237" s="19">
        <v>0</v>
      </c>
      <c r="CJ237" s="19">
        <v>0</v>
      </c>
      <c r="CK237" s="19">
        <v>0</v>
      </c>
      <c r="CL237" s="19">
        <v>0</v>
      </c>
      <c r="CM237" s="19">
        <v>0</v>
      </c>
      <c r="CN237" s="19">
        <v>0</v>
      </c>
      <c r="CO237" s="19">
        <v>0</v>
      </c>
      <c r="CP237" s="19">
        <v>0</v>
      </c>
      <c r="CQ237" s="19">
        <v>0</v>
      </c>
      <c r="CR237" s="19">
        <v>0</v>
      </c>
      <c r="CS237" s="19">
        <v>0</v>
      </c>
      <c r="CT237" s="19">
        <v>0</v>
      </c>
      <c r="CU237" s="19">
        <v>0</v>
      </c>
      <c r="CV237" s="23">
        <f t="shared" si="324"/>
        <v>0</v>
      </c>
      <c r="CW237" s="23">
        <f t="shared" si="309"/>
        <v>0</v>
      </c>
      <c r="CX237" s="23">
        <f t="shared" si="310"/>
        <v>0</v>
      </c>
      <c r="CY237" s="23">
        <f t="shared" si="311"/>
        <v>0</v>
      </c>
      <c r="CZ237" s="23">
        <f t="shared" si="312"/>
        <v>0</v>
      </c>
      <c r="DA237" s="23">
        <f t="shared" si="313"/>
        <v>0</v>
      </c>
      <c r="DB237" s="23">
        <f t="shared" si="314"/>
        <v>0</v>
      </c>
      <c r="DC237" s="23">
        <f t="shared" si="315"/>
        <v>1</v>
      </c>
      <c r="DD237" s="23">
        <f t="shared" si="316"/>
        <v>0</v>
      </c>
      <c r="DE237" s="23">
        <f t="shared" si="317"/>
        <v>0</v>
      </c>
      <c r="DF237" s="23">
        <f t="shared" si="318"/>
        <v>0</v>
      </c>
      <c r="DG237" s="23">
        <f t="shared" si="319"/>
        <v>0</v>
      </c>
      <c r="DH237" s="23">
        <f t="shared" si="320"/>
        <v>0</v>
      </c>
      <c r="DI237" s="23">
        <f t="shared" si="321"/>
        <v>0</v>
      </c>
      <c r="DJ237" s="23">
        <f t="shared" si="322"/>
        <v>0</v>
      </c>
      <c r="DK237" s="23">
        <f t="shared" si="323"/>
        <v>1</v>
      </c>
      <c r="DL237" s="18"/>
    </row>
    <row r="238" spans="1:116" s="13" customFormat="1" ht="47.25" x14ac:dyDescent="0.25">
      <c r="A238" s="11" t="s">
        <v>277</v>
      </c>
      <c r="B238" s="15" t="str">
        <f>[1]Лист1!B276</f>
        <v>Приобретение прибора микроомметр МИКО-10 для измерения переходных сопротивлений 1 шт. г. Уфа</v>
      </c>
      <c r="C238" s="16" t="str">
        <f>[1]Лист1!C276</f>
        <v>N_ГИП_39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  <c r="AO238" s="19">
        <v>0</v>
      </c>
      <c r="AP238" s="19">
        <v>0</v>
      </c>
      <c r="AQ238" s="19">
        <v>1</v>
      </c>
      <c r="AR238" s="19">
        <v>0</v>
      </c>
      <c r="AS238" s="19">
        <v>0</v>
      </c>
      <c r="AT238" s="19">
        <v>0</v>
      </c>
      <c r="AU238" s="19">
        <v>0</v>
      </c>
      <c r="AV238" s="19">
        <v>0</v>
      </c>
      <c r="AW238" s="19">
        <v>0</v>
      </c>
      <c r="AX238" s="19">
        <v>0</v>
      </c>
      <c r="AY238" s="19">
        <v>1</v>
      </c>
      <c r="AZ238" s="19">
        <v>0</v>
      </c>
      <c r="BA238" s="19">
        <v>0</v>
      </c>
      <c r="BB238" s="19">
        <v>0</v>
      </c>
      <c r="BC238" s="19">
        <v>0</v>
      </c>
      <c r="BD238" s="19">
        <v>0</v>
      </c>
      <c r="BE238" s="19">
        <v>0</v>
      </c>
      <c r="BF238" s="19">
        <v>0</v>
      </c>
      <c r="BG238" s="19">
        <v>0</v>
      </c>
      <c r="BH238" s="19">
        <v>0</v>
      </c>
      <c r="BI238" s="19">
        <v>0</v>
      </c>
      <c r="BJ238" s="19">
        <v>0</v>
      </c>
      <c r="BK238" s="19">
        <v>0</v>
      </c>
      <c r="BL238" s="19">
        <v>0</v>
      </c>
      <c r="BM238" s="19">
        <v>0</v>
      </c>
      <c r="BN238" s="20">
        <v>0</v>
      </c>
      <c r="BO238" s="19">
        <v>0</v>
      </c>
      <c r="BP238" s="19">
        <v>0</v>
      </c>
      <c r="BQ238" s="19">
        <v>0</v>
      </c>
      <c r="BR238" s="19">
        <v>0</v>
      </c>
      <c r="BS238" s="19">
        <v>0</v>
      </c>
      <c r="BT238" s="19">
        <v>0</v>
      </c>
      <c r="BU238" s="19">
        <v>0</v>
      </c>
      <c r="BV238" s="19">
        <v>0</v>
      </c>
      <c r="BW238" s="19">
        <v>0</v>
      </c>
      <c r="BX238" s="19">
        <v>0</v>
      </c>
      <c r="BY238" s="19">
        <v>0</v>
      </c>
      <c r="BZ238" s="19">
        <v>0</v>
      </c>
      <c r="CA238" s="19">
        <v>0</v>
      </c>
      <c r="CB238" s="19">
        <v>0</v>
      </c>
      <c r="CC238" s="19">
        <v>0</v>
      </c>
      <c r="CD238" s="19">
        <v>0</v>
      </c>
      <c r="CE238" s="19">
        <v>0</v>
      </c>
      <c r="CF238" s="19">
        <v>0</v>
      </c>
      <c r="CG238" s="19">
        <v>0</v>
      </c>
      <c r="CH238" s="19">
        <v>0</v>
      </c>
      <c r="CI238" s="19">
        <v>0</v>
      </c>
      <c r="CJ238" s="19">
        <v>0</v>
      </c>
      <c r="CK238" s="19">
        <v>0</v>
      </c>
      <c r="CL238" s="19">
        <v>0</v>
      </c>
      <c r="CM238" s="19">
        <v>0</v>
      </c>
      <c r="CN238" s="19">
        <v>0</v>
      </c>
      <c r="CO238" s="19">
        <v>0</v>
      </c>
      <c r="CP238" s="19">
        <v>0</v>
      </c>
      <c r="CQ238" s="19">
        <v>0</v>
      </c>
      <c r="CR238" s="19">
        <v>0</v>
      </c>
      <c r="CS238" s="19">
        <v>0</v>
      </c>
      <c r="CT238" s="19">
        <v>0</v>
      </c>
      <c r="CU238" s="19">
        <v>0</v>
      </c>
      <c r="CV238" s="23">
        <f t="shared" si="324"/>
        <v>0</v>
      </c>
      <c r="CW238" s="23">
        <f t="shared" si="309"/>
        <v>0</v>
      </c>
      <c r="CX238" s="23">
        <f t="shared" si="310"/>
        <v>0</v>
      </c>
      <c r="CY238" s="23">
        <f t="shared" si="311"/>
        <v>0</v>
      </c>
      <c r="CZ238" s="23">
        <f t="shared" si="312"/>
        <v>0</v>
      </c>
      <c r="DA238" s="23">
        <f t="shared" si="313"/>
        <v>0</v>
      </c>
      <c r="DB238" s="23">
        <f t="shared" si="314"/>
        <v>0</v>
      </c>
      <c r="DC238" s="23">
        <f t="shared" si="315"/>
        <v>1</v>
      </c>
      <c r="DD238" s="23">
        <f t="shared" si="316"/>
        <v>0</v>
      </c>
      <c r="DE238" s="23">
        <f t="shared" si="317"/>
        <v>0</v>
      </c>
      <c r="DF238" s="23">
        <f t="shared" si="318"/>
        <v>0</v>
      </c>
      <c r="DG238" s="23">
        <f t="shared" si="319"/>
        <v>0</v>
      </c>
      <c r="DH238" s="23">
        <f t="shared" si="320"/>
        <v>0</v>
      </c>
      <c r="DI238" s="23">
        <f t="shared" si="321"/>
        <v>0</v>
      </c>
      <c r="DJ238" s="23">
        <f t="shared" si="322"/>
        <v>0</v>
      </c>
      <c r="DK238" s="23">
        <f t="shared" si="323"/>
        <v>1</v>
      </c>
      <c r="DL238" s="18"/>
    </row>
    <row r="239" spans="1:116" s="13" customFormat="1" ht="47.25" x14ac:dyDescent="0.25">
      <c r="A239" s="11" t="s">
        <v>278</v>
      </c>
      <c r="B239" s="15" t="str">
        <f>[1]Лист1!B277</f>
        <v>Приобретение расширения для базовой лицензии "Пирамида 2.0 Сервер" на 4 APM пользователя г. Уфа</v>
      </c>
      <c r="C239" s="16" t="str">
        <f>[1]Лист1!C277</f>
        <v>N_ГИП_40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  <c r="AO239" s="19">
        <v>0</v>
      </c>
      <c r="AP239" s="19">
        <v>0</v>
      </c>
      <c r="AQ239" s="19">
        <v>0</v>
      </c>
      <c r="AR239" s="19">
        <v>0</v>
      </c>
      <c r="AS239" s="19">
        <v>0</v>
      </c>
      <c r="AT239" s="19">
        <v>0</v>
      </c>
      <c r="AU239" s="19">
        <v>0</v>
      </c>
      <c r="AV239" s="19">
        <v>0</v>
      </c>
      <c r="AW239" s="19">
        <v>0</v>
      </c>
      <c r="AX239" s="19">
        <v>0</v>
      </c>
      <c r="AY239" s="19">
        <v>0</v>
      </c>
      <c r="AZ239" s="19">
        <v>0</v>
      </c>
      <c r="BA239" s="19">
        <v>0</v>
      </c>
      <c r="BB239" s="19">
        <v>0</v>
      </c>
      <c r="BC239" s="19">
        <v>0</v>
      </c>
      <c r="BD239" s="19">
        <v>0</v>
      </c>
      <c r="BE239" s="19">
        <v>0</v>
      </c>
      <c r="BF239" s="19">
        <v>0</v>
      </c>
      <c r="BG239" s="19">
        <v>0</v>
      </c>
      <c r="BH239" s="19">
        <v>0</v>
      </c>
      <c r="BI239" s="19">
        <v>0</v>
      </c>
      <c r="BJ239" s="19">
        <v>0</v>
      </c>
      <c r="BK239" s="19">
        <v>0</v>
      </c>
      <c r="BL239" s="19">
        <v>0</v>
      </c>
      <c r="BM239" s="19">
        <v>0</v>
      </c>
      <c r="BN239" s="20">
        <v>0</v>
      </c>
      <c r="BO239" s="19">
        <v>0</v>
      </c>
      <c r="BP239" s="19">
        <v>0</v>
      </c>
      <c r="BQ239" s="19">
        <v>0</v>
      </c>
      <c r="BR239" s="19">
        <v>0</v>
      </c>
      <c r="BS239" s="19">
        <v>0</v>
      </c>
      <c r="BT239" s="19">
        <v>0</v>
      </c>
      <c r="BU239" s="19">
        <v>0</v>
      </c>
      <c r="BV239" s="19">
        <v>0</v>
      </c>
      <c r="BW239" s="19">
        <v>0</v>
      </c>
      <c r="BX239" s="19">
        <v>0</v>
      </c>
      <c r="BY239" s="19">
        <v>0</v>
      </c>
      <c r="BZ239" s="19">
        <v>0</v>
      </c>
      <c r="CA239" s="19">
        <v>0</v>
      </c>
      <c r="CB239" s="19">
        <v>0</v>
      </c>
      <c r="CC239" s="19">
        <v>0</v>
      </c>
      <c r="CD239" s="19">
        <v>0</v>
      </c>
      <c r="CE239" s="19">
        <v>0</v>
      </c>
      <c r="CF239" s="19">
        <v>0</v>
      </c>
      <c r="CG239" s="19">
        <v>0</v>
      </c>
      <c r="CH239" s="19">
        <v>0</v>
      </c>
      <c r="CI239" s="19">
        <v>0</v>
      </c>
      <c r="CJ239" s="19">
        <v>0</v>
      </c>
      <c r="CK239" s="19">
        <v>0</v>
      </c>
      <c r="CL239" s="19">
        <v>0</v>
      </c>
      <c r="CM239" s="19">
        <v>0</v>
      </c>
      <c r="CN239" s="19">
        <v>0</v>
      </c>
      <c r="CO239" s="19">
        <v>0</v>
      </c>
      <c r="CP239" s="19">
        <v>0</v>
      </c>
      <c r="CQ239" s="19">
        <v>0</v>
      </c>
      <c r="CR239" s="19">
        <v>0</v>
      </c>
      <c r="CS239" s="19">
        <v>0</v>
      </c>
      <c r="CT239" s="19">
        <v>0</v>
      </c>
      <c r="CU239" s="19">
        <v>0</v>
      </c>
      <c r="CV239" s="23">
        <f t="shared" si="324"/>
        <v>0</v>
      </c>
      <c r="CW239" s="23">
        <f t="shared" si="309"/>
        <v>0</v>
      </c>
      <c r="CX239" s="23">
        <f t="shared" si="310"/>
        <v>0</v>
      </c>
      <c r="CY239" s="23">
        <f t="shared" si="311"/>
        <v>0</v>
      </c>
      <c r="CZ239" s="23">
        <f t="shared" si="312"/>
        <v>0</v>
      </c>
      <c r="DA239" s="23">
        <f t="shared" si="313"/>
        <v>0</v>
      </c>
      <c r="DB239" s="23">
        <f t="shared" si="314"/>
        <v>0</v>
      </c>
      <c r="DC239" s="23">
        <f t="shared" si="315"/>
        <v>0</v>
      </c>
      <c r="DD239" s="23">
        <f t="shared" si="316"/>
        <v>0</v>
      </c>
      <c r="DE239" s="23">
        <f t="shared" si="317"/>
        <v>0</v>
      </c>
      <c r="DF239" s="23">
        <f t="shared" si="318"/>
        <v>0</v>
      </c>
      <c r="DG239" s="23">
        <f t="shared" si="319"/>
        <v>0</v>
      </c>
      <c r="DH239" s="23">
        <f t="shared" si="320"/>
        <v>0</v>
      </c>
      <c r="DI239" s="23">
        <f t="shared" si="321"/>
        <v>0</v>
      </c>
      <c r="DJ239" s="23">
        <f t="shared" si="322"/>
        <v>0</v>
      </c>
      <c r="DK239" s="23">
        <f t="shared" si="323"/>
        <v>0</v>
      </c>
      <c r="DL239" s="18"/>
    </row>
    <row r="240" spans="1:116" s="13" customFormat="1" ht="31.5" x14ac:dyDescent="0.25">
      <c r="A240" s="11" t="s">
        <v>279</v>
      </c>
      <c r="B240" s="15" t="str">
        <f>[1]Лист1!B278</f>
        <v>Приобретение неисключительного права на ПО "Пирамида 2.0 Субъект ОРЭ" г. Уфа</v>
      </c>
      <c r="C240" s="16" t="str">
        <f>[1]Лист1!C278</f>
        <v>N_ГИП_41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  <c r="AO240" s="19">
        <v>0</v>
      </c>
      <c r="AP240" s="19">
        <v>0</v>
      </c>
      <c r="AQ240" s="19">
        <v>0</v>
      </c>
      <c r="AR240" s="19">
        <v>0</v>
      </c>
      <c r="AS240" s="19">
        <v>0</v>
      </c>
      <c r="AT240" s="19">
        <v>0</v>
      </c>
      <c r="AU240" s="19">
        <v>0</v>
      </c>
      <c r="AV240" s="19">
        <v>0</v>
      </c>
      <c r="AW240" s="19">
        <v>0</v>
      </c>
      <c r="AX240" s="19">
        <v>0</v>
      </c>
      <c r="AY240" s="19">
        <v>0</v>
      </c>
      <c r="AZ240" s="19">
        <v>0</v>
      </c>
      <c r="BA240" s="19">
        <v>0</v>
      </c>
      <c r="BB240" s="19">
        <v>0</v>
      </c>
      <c r="BC240" s="19">
        <v>0</v>
      </c>
      <c r="BD240" s="19">
        <v>0</v>
      </c>
      <c r="BE240" s="19">
        <v>0</v>
      </c>
      <c r="BF240" s="19">
        <v>0</v>
      </c>
      <c r="BG240" s="19">
        <v>0</v>
      </c>
      <c r="BH240" s="19">
        <v>0</v>
      </c>
      <c r="BI240" s="19">
        <v>0</v>
      </c>
      <c r="BJ240" s="19">
        <v>0</v>
      </c>
      <c r="BK240" s="19">
        <v>0</v>
      </c>
      <c r="BL240" s="19">
        <v>0</v>
      </c>
      <c r="BM240" s="19">
        <v>0</v>
      </c>
      <c r="BN240" s="20">
        <v>0</v>
      </c>
      <c r="BO240" s="19">
        <v>0</v>
      </c>
      <c r="BP240" s="19">
        <v>0</v>
      </c>
      <c r="BQ240" s="19">
        <v>0</v>
      </c>
      <c r="BR240" s="19">
        <v>0</v>
      </c>
      <c r="BS240" s="19">
        <v>0</v>
      </c>
      <c r="BT240" s="19">
        <v>0</v>
      </c>
      <c r="BU240" s="19">
        <v>0</v>
      </c>
      <c r="BV240" s="19">
        <v>0</v>
      </c>
      <c r="BW240" s="19">
        <v>0</v>
      </c>
      <c r="BX240" s="19">
        <v>0</v>
      </c>
      <c r="BY240" s="19">
        <v>0</v>
      </c>
      <c r="BZ240" s="19">
        <v>0</v>
      </c>
      <c r="CA240" s="19">
        <v>0</v>
      </c>
      <c r="CB240" s="19">
        <v>0</v>
      </c>
      <c r="CC240" s="19">
        <v>0</v>
      </c>
      <c r="CD240" s="19">
        <v>0</v>
      </c>
      <c r="CE240" s="19">
        <v>0</v>
      </c>
      <c r="CF240" s="19">
        <v>0</v>
      </c>
      <c r="CG240" s="19">
        <v>0</v>
      </c>
      <c r="CH240" s="19">
        <v>0</v>
      </c>
      <c r="CI240" s="19">
        <v>0</v>
      </c>
      <c r="CJ240" s="19">
        <v>0</v>
      </c>
      <c r="CK240" s="19">
        <v>0</v>
      </c>
      <c r="CL240" s="19">
        <v>0</v>
      </c>
      <c r="CM240" s="19">
        <v>0</v>
      </c>
      <c r="CN240" s="19">
        <v>0</v>
      </c>
      <c r="CO240" s="19">
        <v>0</v>
      </c>
      <c r="CP240" s="19">
        <v>0</v>
      </c>
      <c r="CQ240" s="19">
        <v>0</v>
      </c>
      <c r="CR240" s="19">
        <v>0</v>
      </c>
      <c r="CS240" s="19">
        <v>0</v>
      </c>
      <c r="CT240" s="19">
        <v>0</v>
      </c>
      <c r="CU240" s="19">
        <v>0</v>
      </c>
      <c r="CV240" s="23">
        <f t="shared" si="324"/>
        <v>0</v>
      </c>
      <c r="CW240" s="23">
        <f t="shared" si="309"/>
        <v>0</v>
      </c>
      <c r="CX240" s="23">
        <f t="shared" si="310"/>
        <v>0</v>
      </c>
      <c r="CY240" s="23">
        <f t="shared" si="311"/>
        <v>0</v>
      </c>
      <c r="CZ240" s="23">
        <f t="shared" si="312"/>
        <v>0</v>
      </c>
      <c r="DA240" s="23">
        <f t="shared" si="313"/>
        <v>0</v>
      </c>
      <c r="DB240" s="23">
        <f t="shared" si="314"/>
        <v>0</v>
      </c>
      <c r="DC240" s="23">
        <f t="shared" si="315"/>
        <v>0</v>
      </c>
      <c r="DD240" s="23">
        <f t="shared" si="316"/>
        <v>0</v>
      </c>
      <c r="DE240" s="23">
        <f t="shared" si="317"/>
        <v>0</v>
      </c>
      <c r="DF240" s="23">
        <f t="shared" si="318"/>
        <v>0</v>
      </c>
      <c r="DG240" s="23">
        <f t="shared" si="319"/>
        <v>0</v>
      </c>
      <c r="DH240" s="23">
        <f t="shared" si="320"/>
        <v>0</v>
      </c>
      <c r="DI240" s="23">
        <f t="shared" si="321"/>
        <v>0</v>
      </c>
      <c r="DJ240" s="23">
        <f t="shared" si="322"/>
        <v>0</v>
      </c>
      <c r="DK240" s="23">
        <f t="shared" si="323"/>
        <v>0</v>
      </c>
      <c r="DL240" s="18"/>
    </row>
    <row r="241" spans="1:116" s="13" customFormat="1" ht="31.5" x14ac:dyDescent="0.25">
      <c r="A241" s="11" t="s">
        <v>280</v>
      </c>
      <c r="B241" s="15" t="str">
        <f>[1]Лист1!B279</f>
        <v>Приобретение блок-контейнера для СНТ 3шт. Г. Уфа</v>
      </c>
      <c r="C241" s="16" t="str">
        <f>[1]Лист1!C279</f>
        <v>N_ГИП_42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  <c r="AO241" s="19">
        <v>0</v>
      </c>
      <c r="AP241" s="19">
        <v>0</v>
      </c>
      <c r="AQ241" s="19">
        <v>3</v>
      </c>
      <c r="AR241" s="19">
        <v>0</v>
      </c>
      <c r="AS241" s="19">
        <v>0</v>
      </c>
      <c r="AT241" s="19">
        <v>0</v>
      </c>
      <c r="AU241" s="19">
        <v>0</v>
      </c>
      <c r="AV241" s="19">
        <v>0</v>
      </c>
      <c r="AW241" s="19">
        <v>0</v>
      </c>
      <c r="AX241" s="19">
        <v>0</v>
      </c>
      <c r="AY241" s="19">
        <v>2</v>
      </c>
      <c r="AZ241" s="19">
        <v>0</v>
      </c>
      <c r="BA241" s="19">
        <v>0</v>
      </c>
      <c r="BB241" s="19">
        <v>0</v>
      </c>
      <c r="BC241" s="19">
        <v>0</v>
      </c>
      <c r="BD241" s="19">
        <v>0</v>
      </c>
      <c r="BE241" s="19">
        <v>0</v>
      </c>
      <c r="BF241" s="19">
        <v>0</v>
      </c>
      <c r="BG241" s="19">
        <v>0</v>
      </c>
      <c r="BH241" s="19">
        <v>0</v>
      </c>
      <c r="BI241" s="19">
        <v>0</v>
      </c>
      <c r="BJ241" s="19">
        <v>0</v>
      </c>
      <c r="BK241" s="19">
        <v>0</v>
      </c>
      <c r="BL241" s="19">
        <v>0</v>
      </c>
      <c r="BM241" s="19">
        <v>0</v>
      </c>
      <c r="BN241" s="20">
        <v>0</v>
      </c>
      <c r="BO241" s="19">
        <v>0</v>
      </c>
      <c r="BP241" s="19">
        <v>0</v>
      </c>
      <c r="BQ241" s="19">
        <v>0</v>
      </c>
      <c r="BR241" s="19">
        <v>0</v>
      </c>
      <c r="BS241" s="19">
        <v>0</v>
      </c>
      <c r="BT241" s="19">
        <v>0</v>
      </c>
      <c r="BU241" s="19">
        <v>0</v>
      </c>
      <c r="BV241" s="19">
        <v>0</v>
      </c>
      <c r="BW241" s="19">
        <v>0</v>
      </c>
      <c r="BX241" s="19">
        <v>0</v>
      </c>
      <c r="BY241" s="19">
        <v>0</v>
      </c>
      <c r="BZ241" s="19">
        <v>0</v>
      </c>
      <c r="CA241" s="19">
        <v>0</v>
      </c>
      <c r="CB241" s="19">
        <v>0</v>
      </c>
      <c r="CC241" s="19">
        <v>0</v>
      </c>
      <c r="CD241" s="19">
        <v>0</v>
      </c>
      <c r="CE241" s="19">
        <v>0</v>
      </c>
      <c r="CF241" s="19">
        <v>0</v>
      </c>
      <c r="CG241" s="19">
        <v>0</v>
      </c>
      <c r="CH241" s="19">
        <v>0</v>
      </c>
      <c r="CI241" s="19">
        <v>0</v>
      </c>
      <c r="CJ241" s="19">
        <v>0</v>
      </c>
      <c r="CK241" s="19">
        <v>0</v>
      </c>
      <c r="CL241" s="19">
        <v>0</v>
      </c>
      <c r="CM241" s="19">
        <v>0</v>
      </c>
      <c r="CN241" s="19">
        <v>0</v>
      </c>
      <c r="CO241" s="19">
        <v>0</v>
      </c>
      <c r="CP241" s="19">
        <v>0</v>
      </c>
      <c r="CQ241" s="19">
        <v>0</v>
      </c>
      <c r="CR241" s="19">
        <v>0</v>
      </c>
      <c r="CS241" s="19">
        <v>0</v>
      </c>
      <c r="CT241" s="19">
        <v>0</v>
      </c>
      <c r="CU241" s="19">
        <v>0</v>
      </c>
      <c r="CV241" s="23">
        <f t="shared" si="324"/>
        <v>0</v>
      </c>
      <c r="CW241" s="23">
        <f t="shared" si="309"/>
        <v>0</v>
      </c>
      <c r="CX241" s="23">
        <f t="shared" si="310"/>
        <v>0</v>
      </c>
      <c r="CY241" s="23">
        <f t="shared" si="311"/>
        <v>0</v>
      </c>
      <c r="CZ241" s="23">
        <f t="shared" si="312"/>
        <v>0</v>
      </c>
      <c r="DA241" s="23">
        <f t="shared" si="313"/>
        <v>0</v>
      </c>
      <c r="DB241" s="23">
        <f t="shared" si="314"/>
        <v>0</v>
      </c>
      <c r="DC241" s="23">
        <f t="shared" si="315"/>
        <v>3</v>
      </c>
      <c r="DD241" s="23">
        <f t="shared" si="316"/>
        <v>0</v>
      </c>
      <c r="DE241" s="23">
        <f t="shared" si="317"/>
        <v>0</v>
      </c>
      <c r="DF241" s="23">
        <f t="shared" si="318"/>
        <v>0</v>
      </c>
      <c r="DG241" s="23">
        <f t="shared" si="319"/>
        <v>0</v>
      </c>
      <c r="DH241" s="23">
        <f t="shared" si="320"/>
        <v>0</v>
      </c>
      <c r="DI241" s="23">
        <f t="shared" si="321"/>
        <v>0</v>
      </c>
      <c r="DJ241" s="23">
        <f t="shared" si="322"/>
        <v>0</v>
      </c>
      <c r="DK241" s="23">
        <f t="shared" si="323"/>
        <v>2</v>
      </c>
      <c r="DL241" s="18"/>
    </row>
    <row r="242" spans="1:116" s="13" customFormat="1" ht="31.5" x14ac:dyDescent="0.25">
      <c r="A242" s="11" t="s">
        <v>281</v>
      </c>
      <c r="B242" s="15" t="str">
        <f>[1]Лист1!B280</f>
        <v>Приобретение хоз. блока под склад 1шт. в ОП г. Белорецк</v>
      </c>
      <c r="C242" s="16" t="str">
        <f>[1]Лист1!C280</f>
        <v>N_ГИП_43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  <c r="AO242" s="19">
        <v>0</v>
      </c>
      <c r="AP242" s="19">
        <v>0</v>
      </c>
      <c r="AQ242" s="19">
        <v>1</v>
      </c>
      <c r="AR242" s="19">
        <v>0</v>
      </c>
      <c r="AS242" s="19">
        <v>0</v>
      </c>
      <c r="AT242" s="19">
        <v>0</v>
      </c>
      <c r="AU242" s="19">
        <v>0</v>
      </c>
      <c r="AV242" s="19">
        <v>0</v>
      </c>
      <c r="AW242" s="19">
        <v>0</v>
      </c>
      <c r="AX242" s="19">
        <v>0</v>
      </c>
      <c r="AY242" s="19">
        <v>1</v>
      </c>
      <c r="AZ242" s="19">
        <v>0</v>
      </c>
      <c r="BA242" s="19">
        <v>0</v>
      </c>
      <c r="BB242" s="19">
        <v>0</v>
      </c>
      <c r="BC242" s="19">
        <v>0</v>
      </c>
      <c r="BD242" s="19">
        <v>0</v>
      </c>
      <c r="BE242" s="19">
        <v>0</v>
      </c>
      <c r="BF242" s="19">
        <v>0</v>
      </c>
      <c r="BG242" s="19">
        <v>0</v>
      </c>
      <c r="BH242" s="19">
        <v>0</v>
      </c>
      <c r="BI242" s="19">
        <v>0</v>
      </c>
      <c r="BJ242" s="19">
        <v>0</v>
      </c>
      <c r="BK242" s="19">
        <v>0</v>
      </c>
      <c r="BL242" s="19">
        <v>0</v>
      </c>
      <c r="BM242" s="19">
        <v>0</v>
      </c>
      <c r="BN242" s="20">
        <v>0</v>
      </c>
      <c r="BO242" s="19">
        <v>0</v>
      </c>
      <c r="BP242" s="19">
        <v>0</v>
      </c>
      <c r="BQ242" s="19">
        <v>0</v>
      </c>
      <c r="BR242" s="19">
        <v>0</v>
      </c>
      <c r="BS242" s="19">
        <v>0</v>
      </c>
      <c r="BT242" s="19">
        <v>0</v>
      </c>
      <c r="BU242" s="19">
        <v>0</v>
      </c>
      <c r="BV242" s="19">
        <v>0</v>
      </c>
      <c r="BW242" s="19">
        <v>0</v>
      </c>
      <c r="BX242" s="19">
        <v>0</v>
      </c>
      <c r="BY242" s="19">
        <v>0</v>
      </c>
      <c r="BZ242" s="19">
        <v>0</v>
      </c>
      <c r="CA242" s="19">
        <v>0</v>
      </c>
      <c r="CB242" s="19">
        <v>0</v>
      </c>
      <c r="CC242" s="19">
        <v>0</v>
      </c>
      <c r="CD242" s="19">
        <v>0</v>
      </c>
      <c r="CE242" s="19">
        <v>0</v>
      </c>
      <c r="CF242" s="19">
        <v>0</v>
      </c>
      <c r="CG242" s="19">
        <v>0</v>
      </c>
      <c r="CH242" s="19">
        <v>0</v>
      </c>
      <c r="CI242" s="19">
        <v>0</v>
      </c>
      <c r="CJ242" s="19">
        <v>0</v>
      </c>
      <c r="CK242" s="19">
        <v>0</v>
      </c>
      <c r="CL242" s="19">
        <v>0</v>
      </c>
      <c r="CM242" s="19">
        <v>0</v>
      </c>
      <c r="CN242" s="19">
        <v>0</v>
      </c>
      <c r="CO242" s="19">
        <v>0</v>
      </c>
      <c r="CP242" s="19">
        <v>0</v>
      </c>
      <c r="CQ242" s="19">
        <v>0</v>
      </c>
      <c r="CR242" s="19">
        <v>0</v>
      </c>
      <c r="CS242" s="19">
        <v>0</v>
      </c>
      <c r="CT242" s="19">
        <v>0</v>
      </c>
      <c r="CU242" s="19">
        <v>0</v>
      </c>
      <c r="CV242" s="23">
        <f t="shared" si="324"/>
        <v>0</v>
      </c>
      <c r="CW242" s="23">
        <f t="shared" si="309"/>
        <v>0</v>
      </c>
      <c r="CX242" s="23">
        <f t="shared" si="310"/>
        <v>0</v>
      </c>
      <c r="CY242" s="23">
        <f t="shared" si="311"/>
        <v>0</v>
      </c>
      <c r="CZ242" s="23">
        <f t="shared" si="312"/>
        <v>0</v>
      </c>
      <c r="DA242" s="23">
        <f t="shared" si="313"/>
        <v>0</v>
      </c>
      <c r="DB242" s="23">
        <f t="shared" si="314"/>
        <v>0</v>
      </c>
      <c r="DC242" s="23">
        <f t="shared" si="315"/>
        <v>1</v>
      </c>
      <c r="DD242" s="23">
        <f t="shared" si="316"/>
        <v>0</v>
      </c>
      <c r="DE242" s="23">
        <f t="shared" si="317"/>
        <v>0</v>
      </c>
      <c r="DF242" s="23">
        <f t="shared" si="318"/>
        <v>0</v>
      </c>
      <c r="DG242" s="23">
        <f t="shared" si="319"/>
        <v>0</v>
      </c>
      <c r="DH242" s="23">
        <f t="shared" si="320"/>
        <v>0</v>
      </c>
      <c r="DI242" s="23">
        <f t="shared" si="321"/>
        <v>0</v>
      </c>
      <c r="DJ242" s="23">
        <f t="shared" si="322"/>
        <v>0</v>
      </c>
      <c r="DK242" s="23">
        <f t="shared" si="323"/>
        <v>1</v>
      </c>
      <c r="DL242" s="18"/>
    </row>
    <row r="243" spans="1:116" s="13" customFormat="1" ht="31.5" x14ac:dyDescent="0.25">
      <c r="A243" s="11" t="s">
        <v>282</v>
      </c>
      <c r="B243" s="15" t="str">
        <f>[1]Лист1!B281</f>
        <v xml:space="preserve">Приобретение вагон-бытовки 1 шт. ПС 110кВ БАЗ в ОП г. Благовещенск </v>
      </c>
      <c r="C243" s="16" t="str">
        <f>[1]Лист1!C281</f>
        <v>N_ГИП_44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  <c r="AO243" s="19">
        <v>0</v>
      </c>
      <c r="AP243" s="19">
        <v>0</v>
      </c>
      <c r="AQ243" s="19">
        <v>1</v>
      </c>
      <c r="AR243" s="19">
        <v>0</v>
      </c>
      <c r="AS243" s="19">
        <v>0</v>
      </c>
      <c r="AT243" s="19">
        <v>0</v>
      </c>
      <c r="AU243" s="19">
        <v>0</v>
      </c>
      <c r="AV243" s="19">
        <v>0</v>
      </c>
      <c r="AW243" s="19">
        <v>0</v>
      </c>
      <c r="AX243" s="19">
        <v>0</v>
      </c>
      <c r="AY243" s="19">
        <v>1</v>
      </c>
      <c r="AZ243" s="19">
        <v>0</v>
      </c>
      <c r="BA243" s="19">
        <v>0</v>
      </c>
      <c r="BB243" s="19">
        <v>0</v>
      </c>
      <c r="BC243" s="19">
        <v>0</v>
      </c>
      <c r="BD243" s="19">
        <v>0</v>
      </c>
      <c r="BE243" s="19">
        <v>0</v>
      </c>
      <c r="BF243" s="19">
        <v>0</v>
      </c>
      <c r="BG243" s="19">
        <v>0</v>
      </c>
      <c r="BH243" s="19">
        <v>0</v>
      </c>
      <c r="BI243" s="19">
        <v>0</v>
      </c>
      <c r="BJ243" s="19">
        <v>0</v>
      </c>
      <c r="BK243" s="19">
        <v>0</v>
      </c>
      <c r="BL243" s="19">
        <v>0</v>
      </c>
      <c r="BM243" s="19">
        <v>0</v>
      </c>
      <c r="BN243" s="20">
        <v>0</v>
      </c>
      <c r="BO243" s="19">
        <v>0</v>
      </c>
      <c r="BP243" s="19">
        <v>0</v>
      </c>
      <c r="BQ243" s="19">
        <v>0</v>
      </c>
      <c r="BR243" s="19">
        <v>0</v>
      </c>
      <c r="BS243" s="19">
        <v>0</v>
      </c>
      <c r="BT243" s="19">
        <v>0</v>
      </c>
      <c r="BU243" s="19">
        <v>0</v>
      </c>
      <c r="BV243" s="19">
        <v>0</v>
      </c>
      <c r="BW243" s="19">
        <v>0</v>
      </c>
      <c r="BX243" s="19">
        <v>0</v>
      </c>
      <c r="BY243" s="19">
        <v>0</v>
      </c>
      <c r="BZ243" s="19">
        <v>0</v>
      </c>
      <c r="CA243" s="19">
        <v>0</v>
      </c>
      <c r="CB243" s="19">
        <v>0</v>
      </c>
      <c r="CC243" s="19">
        <v>0</v>
      </c>
      <c r="CD243" s="19">
        <v>0</v>
      </c>
      <c r="CE243" s="19">
        <v>0</v>
      </c>
      <c r="CF243" s="19">
        <v>0</v>
      </c>
      <c r="CG243" s="19">
        <v>0</v>
      </c>
      <c r="CH243" s="19">
        <v>0</v>
      </c>
      <c r="CI243" s="19">
        <v>0</v>
      </c>
      <c r="CJ243" s="19">
        <v>0</v>
      </c>
      <c r="CK243" s="19">
        <v>0</v>
      </c>
      <c r="CL243" s="19">
        <v>0</v>
      </c>
      <c r="CM243" s="19">
        <v>0</v>
      </c>
      <c r="CN243" s="19">
        <v>0</v>
      </c>
      <c r="CO243" s="19">
        <v>0</v>
      </c>
      <c r="CP243" s="19">
        <v>0</v>
      </c>
      <c r="CQ243" s="19">
        <v>0</v>
      </c>
      <c r="CR243" s="19">
        <v>0</v>
      </c>
      <c r="CS243" s="19">
        <v>0</v>
      </c>
      <c r="CT243" s="19">
        <v>0</v>
      </c>
      <c r="CU243" s="19">
        <v>0</v>
      </c>
      <c r="CV243" s="23">
        <f t="shared" si="324"/>
        <v>0</v>
      </c>
      <c r="CW243" s="23">
        <f t="shared" si="309"/>
        <v>0</v>
      </c>
      <c r="CX243" s="23">
        <f t="shared" si="310"/>
        <v>0</v>
      </c>
      <c r="CY243" s="23">
        <f t="shared" si="311"/>
        <v>0</v>
      </c>
      <c r="CZ243" s="23">
        <f t="shared" si="312"/>
        <v>0</v>
      </c>
      <c r="DA243" s="23">
        <f t="shared" si="313"/>
        <v>0</v>
      </c>
      <c r="DB243" s="23">
        <f t="shared" si="314"/>
        <v>0</v>
      </c>
      <c r="DC243" s="23">
        <f t="shared" si="315"/>
        <v>1</v>
      </c>
      <c r="DD243" s="23">
        <f t="shared" si="316"/>
        <v>0</v>
      </c>
      <c r="DE243" s="23">
        <f t="shared" si="317"/>
        <v>0</v>
      </c>
      <c r="DF243" s="23">
        <f t="shared" si="318"/>
        <v>0</v>
      </c>
      <c r="DG243" s="23">
        <f t="shared" si="319"/>
        <v>0</v>
      </c>
      <c r="DH243" s="23">
        <f t="shared" si="320"/>
        <v>0</v>
      </c>
      <c r="DI243" s="23">
        <f t="shared" si="321"/>
        <v>0</v>
      </c>
      <c r="DJ243" s="23">
        <f t="shared" si="322"/>
        <v>0</v>
      </c>
      <c r="DK243" s="23">
        <f t="shared" si="323"/>
        <v>1</v>
      </c>
      <c r="DL243" s="18"/>
    </row>
    <row r="244" spans="1:116" s="13" customFormat="1" ht="78.75" x14ac:dyDescent="0.25">
      <c r="A244" s="11" t="s">
        <v>376</v>
      </c>
      <c r="B244" s="15" t="str">
        <f>[1]Лист1!B282</f>
        <v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v>
      </c>
      <c r="C244" s="16" t="str">
        <f>[1]Лист1!C282</f>
        <v>N_ГИП_46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  <c r="AO244" s="19">
        <v>0</v>
      </c>
      <c r="AP244" s="19">
        <v>0</v>
      </c>
      <c r="AQ244" s="19">
        <v>0</v>
      </c>
      <c r="AR244" s="19">
        <v>0</v>
      </c>
      <c r="AS244" s="19">
        <v>0</v>
      </c>
      <c r="AT244" s="19">
        <v>0</v>
      </c>
      <c r="AU244" s="19">
        <v>0</v>
      </c>
      <c r="AV244" s="19">
        <v>0</v>
      </c>
      <c r="AW244" s="19">
        <v>0</v>
      </c>
      <c r="AX244" s="19">
        <v>0</v>
      </c>
      <c r="AY244" s="19">
        <v>0</v>
      </c>
      <c r="AZ244" s="19">
        <v>0</v>
      </c>
      <c r="BA244" s="19">
        <v>0</v>
      </c>
      <c r="BB244" s="19">
        <v>0</v>
      </c>
      <c r="BC244" s="19">
        <v>0</v>
      </c>
      <c r="BD244" s="19">
        <v>0</v>
      </c>
      <c r="BE244" s="19">
        <v>0</v>
      </c>
      <c r="BF244" s="19">
        <v>0</v>
      </c>
      <c r="BG244" s="19">
        <v>0</v>
      </c>
      <c r="BH244" s="19">
        <v>0</v>
      </c>
      <c r="BI244" s="19">
        <v>0</v>
      </c>
      <c r="BJ244" s="19">
        <v>0</v>
      </c>
      <c r="BK244" s="19">
        <v>0</v>
      </c>
      <c r="BL244" s="19">
        <v>0</v>
      </c>
      <c r="BM244" s="19">
        <v>0</v>
      </c>
      <c r="BN244" s="20">
        <v>0</v>
      </c>
      <c r="BO244" s="19">
        <v>0</v>
      </c>
      <c r="BP244" s="19">
        <v>0</v>
      </c>
      <c r="BQ244" s="19">
        <v>0</v>
      </c>
      <c r="BR244" s="19">
        <v>0</v>
      </c>
      <c r="BS244" s="19">
        <v>0</v>
      </c>
      <c r="BT244" s="19">
        <v>0</v>
      </c>
      <c r="BU244" s="19">
        <v>0</v>
      </c>
      <c r="BV244" s="19">
        <v>0</v>
      </c>
      <c r="BW244" s="19">
        <v>0</v>
      </c>
      <c r="BX244" s="19">
        <v>0</v>
      </c>
      <c r="BY244" s="19">
        <v>0</v>
      </c>
      <c r="BZ244" s="19">
        <v>0</v>
      </c>
      <c r="CA244" s="19">
        <v>0</v>
      </c>
      <c r="CB244" s="19">
        <v>0</v>
      </c>
      <c r="CC244" s="19">
        <v>0</v>
      </c>
      <c r="CD244" s="19">
        <v>0</v>
      </c>
      <c r="CE244" s="19">
        <v>0</v>
      </c>
      <c r="CF244" s="19">
        <v>0</v>
      </c>
      <c r="CG244" s="19">
        <v>0</v>
      </c>
      <c r="CH244" s="19">
        <v>0</v>
      </c>
      <c r="CI244" s="19">
        <v>0</v>
      </c>
      <c r="CJ244" s="19">
        <v>0</v>
      </c>
      <c r="CK244" s="19">
        <v>0</v>
      </c>
      <c r="CL244" s="19">
        <v>0</v>
      </c>
      <c r="CM244" s="19">
        <v>0</v>
      </c>
      <c r="CN244" s="19">
        <v>0</v>
      </c>
      <c r="CO244" s="19">
        <v>0</v>
      </c>
      <c r="CP244" s="19">
        <v>0</v>
      </c>
      <c r="CQ244" s="19">
        <v>0</v>
      </c>
      <c r="CR244" s="19">
        <v>0</v>
      </c>
      <c r="CS244" s="19">
        <v>0</v>
      </c>
      <c r="CT244" s="19">
        <v>0</v>
      </c>
      <c r="CU244" s="19">
        <v>0</v>
      </c>
      <c r="CV244" s="23">
        <f t="shared" si="324"/>
        <v>0</v>
      </c>
      <c r="CW244" s="23">
        <f t="shared" si="309"/>
        <v>0</v>
      </c>
      <c r="CX244" s="23">
        <f t="shared" si="310"/>
        <v>0</v>
      </c>
      <c r="CY244" s="23">
        <f t="shared" si="311"/>
        <v>0</v>
      </c>
      <c r="CZ244" s="23">
        <f t="shared" si="312"/>
        <v>0</v>
      </c>
      <c r="DA244" s="23">
        <f t="shared" si="313"/>
        <v>0</v>
      </c>
      <c r="DB244" s="23">
        <f t="shared" si="314"/>
        <v>0</v>
      </c>
      <c r="DC244" s="23">
        <f t="shared" si="315"/>
        <v>0</v>
      </c>
      <c r="DD244" s="23">
        <f t="shared" si="316"/>
        <v>0</v>
      </c>
      <c r="DE244" s="23">
        <f t="shared" si="317"/>
        <v>0</v>
      </c>
      <c r="DF244" s="23">
        <f t="shared" si="318"/>
        <v>0</v>
      </c>
      <c r="DG244" s="23">
        <f t="shared" si="319"/>
        <v>0</v>
      </c>
      <c r="DH244" s="23">
        <f t="shared" si="320"/>
        <v>0</v>
      </c>
      <c r="DI244" s="23">
        <f t="shared" si="321"/>
        <v>0</v>
      </c>
      <c r="DJ244" s="23">
        <f t="shared" si="322"/>
        <v>0</v>
      </c>
      <c r="DK244" s="23">
        <f t="shared" si="323"/>
        <v>0</v>
      </c>
      <c r="DL244" s="18"/>
    </row>
    <row r="245" spans="1:116" s="13" customFormat="1" ht="31.5" x14ac:dyDescent="0.25">
      <c r="A245" s="11" t="s">
        <v>377</v>
      </c>
      <c r="B245" s="17" t="s">
        <v>411</v>
      </c>
      <c r="C245" s="28" t="s">
        <v>358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  <c r="AO245" s="19">
        <v>0</v>
      </c>
      <c r="AP245" s="19">
        <v>0</v>
      </c>
      <c r="AQ245" s="19">
        <v>0</v>
      </c>
      <c r="AR245" s="19">
        <v>0</v>
      </c>
      <c r="AS245" s="19">
        <v>0</v>
      </c>
      <c r="AT245" s="19">
        <v>0</v>
      </c>
      <c r="AU245" s="19">
        <v>0</v>
      </c>
      <c r="AV245" s="19">
        <v>0</v>
      </c>
      <c r="AW245" s="19">
        <v>0</v>
      </c>
      <c r="AX245" s="19">
        <v>0</v>
      </c>
      <c r="AY245" s="19">
        <v>0</v>
      </c>
      <c r="AZ245" s="19">
        <v>0</v>
      </c>
      <c r="BA245" s="19">
        <v>0</v>
      </c>
      <c r="BB245" s="19">
        <v>0</v>
      </c>
      <c r="BC245" s="19">
        <v>0</v>
      </c>
      <c r="BD245" s="19">
        <v>0</v>
      </c>
      <c r="BE245" s="19">
        <v>0</v>
      </c>
      <c r="BF245" s="19">
        <v>0</v>
      </c>
      <c r="BG245" s="19">
        <v>0</v>
      </c>
      <c r="BH245" s="19">
        <v>0</v>
      </c>
      <c r="BI245" s="19">
        <v>0</v>
      </c>
      <c r="BJ245" s="19">
        <v>0</v>
      </c>
      <c r="BK245" s="19">
        <v>0</v>
      </c>
      <c r="BL245" s="19">
        <v>0</v>
      </c>
      <c r="BM245" s="19">
        <v>0</v>
      </c>
      <c r="BN245" s="20">
        <v>0</v>
      </c>
      <c r="BO245" s="19">
        <v>1</v>
      </c>
      <c r="BP245" s="19">
        <v>0</v>
      </c>
      <c r="BQ245" s="19">
        <v>0</v>
      </c>
      <c r="BR245" s="19">
        <v>0</v>
      </c>
      <c r="BS245" s="19">
        <v>0</v>
      </c>
      <c r="BT245" s="19">
        <v>0</v>
      </c>
      <c r="BU245" s="19">
        <v>0</v>
      </c>
      <c r="BV245" s="19">
        <v>0</v>
      </c>
      <c r="BW245" s="19">
        <v>0</v>
      </c>
      <c r="BX245" s="19">
        <v>0</v>
      </c>
      <c r="BY245" s="19">
        <v>0</v>
      </c>
      <c r="BZ245" s="19">
        <v>0</v>
      </c>
      <c r="CA245" s="19">
        <v>0</v>
      </c>
      <c r="CB245" s="19">
        <v>0</v>
      </c>
      <c r="CC245" s="19">
        <v>0</v>
      </c>
      <c r="CD245" s="19">
        <v>0</v>
      </c>
      <c r="CE245" s="19">
        <v>0</v>
      </c>
      <c r="CF245" s="19">
        <v>0</v>
      </c>
      <c r="CG245" s="19">
        <v>0</v>
      </c>
      <c r="CH245" s="19">
        <v>0</v>
      </c>
      <c r="CI245" s="19">
        <v>0</v>
      </c>
      <c r="CJ245" s="19">
        <v>0</v>
      </c>
      <c r="CK245" s="19">
        <v>0</v>
      </c>
      <c r="CL245" s="19">
        <v>0</v>
      </c>
      <c r="CM245" s="19">
        <v>0</v>
      </c>
      <c r="CN245" s="19">
        <v>0</v>
      </c>
      <c r="CO245" s="19">
        <v>0</v>
      </c>
      <c r="CP245" s="19">
        <v>0</v>
      </c>
      <c r="CQ245" s="19">
        <v>0</v>
      </c>
      <c r="CR245" s="19">
        <v>0</v>
      </c>
      <c r="CS245" s="19">
        <v>0</v>
      </c>
      <c r="CT245" s="19">
        <v>0</v>
      </c>
      <c r="CU245" s="19">
        <v>0</v>
      </c>
      <c r="CV245" s="23">
        <f t="shared" ref="CV245" si="325">SUM(T245,AJ245,AZ245,BP245,CF245,)</f>
        <v>0</v>
      </c>
      <c r="CW245" s="23">
        <f t="shared" ref="CW245" si="326">SUM(U245,AK245,BA245,BQ245,CG245,)</f>
        <v>0</v>
      </c>
      <c r="CX245" s="23">
        <f t="shared" ref="CX245" si="327">SUM(V245,AL245,BB245,BR245,CH245,)</f>
        <v>0</v>
      </c>
      <c r="CY245" s="23">
        <f t="shared" ref="CY245" si="328">SUM(W245,AM245,BC245,BS245,CI245,)</f>
        <v>0</v>
      </c>
      <c r="CZ245" s="23">
        <f t="shared" ref="CZ245" si="329">SUM(X245,AN245,BD245,BT245,CJ245,)</f>
        <v>0</v>
      </c>
      <c r="DA245" s="23">
        <f t="shared" ref="DA245" si="330">SUM(Y245,AO245,BE245,BU245,CK245,)</f>
        <v>0</v>
      </c>
      <c r="DB245" s="23">
        <f t="shared" ref="DB245" si="331">SUM(Z245,AP245,BF245,BV245,CL245,)</f>
        <v>0</v>
      </c>
      <c r="DC245" s="23">
        <f t="shared" ref="DC245" si="332">SUM(AA245,AQ245,BG245,BW245,CM245,)</f>
        <v>0</v>
      </c>
      <c r="DD245" s="23">
        <f t="shared" ref="DD245" si="333">SUM(AB245,AR245,BH245,BX245,CN245,)</f>
        <v>0</v>
      </c>
      <c r="DE245" s="23">
        <f t="shared" ref="DE245" si="334">SUM(AC245,AS245,BI245,BY245,CO245,)</f>
        <v>0</v>
      </c>
      <c r="DF245" s="23">
        <f t="shared" ref="DF245" si="335">SUM(AD245,AT245,BJ245,BZ245,CP245,)</f>
        <v>0</v>
      </c>
      <c r="DG245" s="23">
        <f t="shared" ref="DG245" si="336">SUM(AE245,AU245,BK245,CA245,CQ245,)</f>
        <v>0</v>
      </c>
      <c r="DH245" s="23">
        <f t="shared" ref="DH245" si="337">SUM(AF245,AV245,BL245,CB245,CR245,)</f>
        <v>0</v>
      </c>
      <c r="DI245" s="23">
        <f t="shared" ref="DI245" si="338">SUM(AG245,AW245,BM245,CC245,CS245,)</f>
        <v>0</v>
      </c>
      <c r="DJ245" s="23">
        <f t="shared" ref="DJ245" si="339">SUM(AH245,AX245,BN245,CD245,CT245,)</f>
        <v>0</v>
      </c>
      <c r="DK245" s="23">
        <f t="shared" ref="DK245" si="340">SUM(AI245,AY245,BO245,CE245,CU245,)</f>
        <v>1</v>
      </c>
      <c r="DL245" s="18"/>
    </row>
    <row r="246" spans="1:116" s="13" customFormat="1" ht="31.5" x14ac:dyDescent="0.25">
      <c r="A246" s="11" t="s">
        <v>380</v>
      </c>
      <c r="B246" s="17" t="s">
        <v>412</v>
      </c>
      <c r="C246" s="28" t="s">
        <v>359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  <c r="AO246" s="19">
        <v>0</v>
      </c>
      <c r="AP246" s="19">
        <v>0</v>
      </c>
      <c r="AQ246" s="19">
        <v>0</v>
      </c>
      <c r="AR246" s="19">
        <v>0</v>
      </c>
      <c r="AS246" s="19">
        <v>0</v>
      </c>
      <c r="AT246" s="19">
        <v>0</v>
      </c>
      <c r="AU246" s="19">
        <v>0</v>
      </c>
      <c r="AV246" s="19">
        <v>0</v>
      </c>
      <c r="AW246" s="19">
        <v>0</v>
      </c>
      <c r="AX246" s="19">
        <v>0</v>
      </c>
      <c r="AY246" s="19">
        <v>0</v>
      </c>
      <c r="AZ246" s="19">
        <v>0</v>
      </c>
      <c r="BA246" s="19">
        <v>0</v>
      </c>
      <c r="BB246" s="19">
        <v>0</v>
      </c>
      <c r="BC246" s="19">
        <v>0</v>
      </c>
      <c r="BD246" s="19">
        <v>0</v>
      </c>
      <c r="BE246" s="19">
        <v>0</v>
      </c>
      <c r="BF246" s="19">
        <v>0</v>
      </c>
      <c r="BG246" s="19">
        <v>0</v>
      </c>
      <c r="BH246" s="19">
        <v>0</v>
      </c>
      <c r="BI246" s="19">
        <v>0</v>
      </c>
      <c r="BJ246" s="19">
        <v>0</v>
      </c>
      <c r="BK246" s="19">
        <v>0</v>
      </c>
      <c r="BL246" s="19">
        <v>0</v>
      </c>
      <c r="BM246" s="19">
        <v>0</v>
      </c>
      <c r="BN246" s="20">
        <v>0</v>
      </c>
      <c r="BO246" s="19">
        <v>1</v>
      </c>
      <c r="BP246" s="19">
        <v>0</v>
      </c>
      <c r="BQ246" s="19">
        <v>0</v>
      </c>
      <c r="BR246" s="19">
        <v>0</v>
      </c>
      <c r="BS246" s="19">
        <v>0</v>
      </c>
      <c r="BT246" s="19">
        <v>0</v>
      </c>
      <c r="BU246" s="19">
        <v>0</v>
      </c>
      <c r="BV246" s="19">
        <v>0</v>
      </c>
      <c r="BW246" s="19">
        <v>0</v>
      </c>
      <c r="BX246" s="19">
        <v>0</v>
      </c>
      <c r="BY246" s="19">
        <v>0</v>
      </c>
      <c r="BZ246" s="19">
        <v>0</v>
      </c>
      <c r="CA246" s="19">
        <v>0</v>
      </c>
      <c r="CB246" s="19">
        <v>0</v>
      </c>
      <c r="CC246" s="19">
        <v>0</v>
      </c>
      <c r="CD246" s="19">
        <v>0</v>
      </c>
      <c r="CE246" s="19">
        <v>0</v>
      </c>
      <c r="CF246" s="19">
        <v>0</v>
      </c>
      <c r="CG246" s="19">
        <v>0</v>
      </c>
      <c r="CH246" s="19">
        <v>0</v>
      </c>
      <c r="CI246" s="19">
        <v>0</v>
      </c>
      <c r="CJ246" s="19">
        <v>0</v>
      </c>
      <c r="CK246" s="19">
        <v>0</v>
      </c>
      <c r="CL246" s="19">
        <v>0</v>
      </c>
      <c r="CM246" s="19">
        <v>0</v>
      </c>
      <c r="CN246" s="19">
        <v>0</v>
      </c>
      <c r="CO246" s="19">
        <v>0</v>
      </c>
      <c r="CP246" s="19">
        <v>0</v>
      </c>
      <c r="CQ246" s="19">
        <v>0</v>
      </c>
      <c r="CR246" s="19">
        <v>0</v>
      </c>
      <c r="CS246" s="19">
        <v>0</v>
      </c>
      <c r="CT246" s="19">
        <v>0</v>
      </c>
      <c r="CU246" s="19">
        <v>0</v>
      </c>
      <c r="CV246" s="23">
        <f t="shared" ref="CV246:CV256" si="341">SUM(T246,AJ246,AZ246,BP246,CF246,)</f>
        <v>0</v>
      </c>
      <c r="CW246" s="23">
        <f t="shared" ref="CW246:CW256" si="342">SUM(U246,AK246,BA246,BQ246,CG246,)</f>
        <v>0</v>
      </c>
      <c r="CX246" s="23">
        <f t="shared" ref="CX246:CX256" si="343">SUM(V246,AL246,BB246,BR246,CH246,)</f>
        <v>0</v>
      </c>
      <c r="CY246" s="23">
        <f t="shared" ref="CY246:CY256" si="344">SUM(W246,AM246,BC246,BS246,CI246,)</f>
        <v>0</v>
      </c>
      <c r="CZ246" s="23">
        <f t="shared" ref="CZ246:CZ256" si="345">SUM(X246,AN246,BD246,BT246,CJ246,)</f>
        <v>0</v>
      </c>
      <c r="DA246" s="23">
        <f t="shared" ref="DA246:DA256" si="346">SUM(Y246,AO246,BE246,BU246,CK246,)</f>
        <v>0</v>
      </c>
      <c r="DB246" s="23">
        <f t="shared" ref="DB246:DB256" si="347">SUM(Z246,AP246,BF246,BV246,CL246,)</f>
        <v>0</v>
      </c>
      <c r="DC246" s="23">
        <f t="shared" ref="DC246:DC256" si="348">SUM(AA246,AQ246,BG246,BW246,CM246,)</f>
        <v>0</v>
      </c>
      <c r="DD246" s="23">
        <f t="shared" ref="DD246:DD256" si="349">SUM(AB246,AR246,BH246,BX246,CN246,)</f>
        <v>0</v>
      </c>
      <c r="DE246" s="23">
        <f t="shared" ref="DE246:DE256" si="350">SUM(AC246,AS246,BI246,BY246,CO246,)</f>
        <v>0</v>
      </c>
      <c r="DF246" s="23">
        <f t="shared" ref="DF246:DF256" si="351">SUM(AD246,AT246,BJ246,BZ246,CP246,)</f>
        <v>0</v>
      </c>
      <c r="DG246" s="23">
        <f t="shared" ref="DG246:DG256" si="352">SUM(AE246,AU246,BK246,CA246,CQ246,)</f>
        <v>0</v>
      </c>
      <c r="DH246" s="23">
        <f t="shared" ref="DH246:DH256" si="353">SUM(AF246,AV246,BL246,CB246,CR246,)</f>
        <v>0</v>
      </c>
      <c r="DI246" s="23">
        <f t="shared" ref="DI246:DI256" si="354">SUM(AG246,AW246,BM246,CC246,CS246,)</f>
        <v>0</v>
      </c>
      <c r="DJ246" s="23">
        <f t="shared" ref="DJ246:DJ256" si="355">SUM(AH246,AX246,BN246,CD246,CT246,)</f>
        <v>0</v>
      </c>
      <c r="DK246" s="23">
        <f t="shared" ref="DK246:DK256" si="356">SUM(AI246,AY246,BO246,CE246,CU246,)</f>
        <v>1</v>
      </c>
      <c r="DL246" s="18"/>
    </row>
    <row r="247" spans="1:116" s="13" customFormat="1" ht="47.25" x14ac:dyDescent="0.25">
      <c r="A247" s="11" t="s">
        <v>378</v>
      </c>
      <c r="B247" s="17" t="s">
        <v>413</v>
      </c>
      <c r="C247" s="28" t="s">
        <v>360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  <c r="AO247" s="19">
        <v>0</v>
      </c>
      <c r="AP247" s="19">
        <v>0</v>
      </c>
      <c r="AQ247" s="19">
        <v>0</v>
      </c>
      <c r="AR247" s="19">
        <v>0</v>
      </c>
      <c r="AS247" s="19">
        <v>0</v>
      </c>
      <c r="AT247" s="19">
        <v>0</v>
      </c>
      <c r="AU247" s="19">
        <v>0</v>
      </c>
      <c r="AV247" s="19">
        <v>0</v>
      </c>
      <c r="AW247" s="19">
        <v>0</v>
      </c>
      <c r="AX247" s="19">
        <v>0</v>
      </c>
      <c r="AY247" s="19">
        <v>0</v>
      </c>
      <c r="AZ247" s="19">
        <v>0</v>
      </c>
      <c r="BA247" s="19">
        <v>0</v>
      </c>
      <c r="BB247" s="19">
        <v>0</v>
      </c>
      <c r="BC247" s="19">
        <v>0</v>
      </c>
      <c r="BD247" s="19">
        <v>0</v>
      </c>
      <c r="BE247" s="19">
        <v>0</v>
      </c>
      <c r="BF247" s="19">
        <v>0</v>
      </c>
      <c r="BG247" s="19">
        <v>0</v>
      </c>
      <c r="BH247" s="19">
        <v>0</v>
      </c>
      <c r="BI247" s="19">
        <v>0</v>
      </c>
      <c r="BJ247" s="19">
        <v>0</v>
      </c>
      <c r="BK247" s="19">
        <v>0</v>
      </c>
      <c r="BL247" s="19">
        <v>0</v>
      </c>
      <c r="BM247" s="19">
        <v>0</v>
      </c>
      <c r="BN247" s="20">
        <v>0</v>
      </c>
      <c r="BO247" s="19">
        <v>1</v>
      </c>
      <c r="BP247" s="19">
        <v>0</v>
      </c>
      <c r="BQ247" s="19">
        <v>0</v>
      </c>
      <c r="BR247" s="19">
        <v>0</v>
      </c>
      <c r="BS247" s="19">
        <v>0</v>
      </c>
      <c r="BT247" s="19">
        <v>0</v>
      </c>
      <c r="BU247" s="19">
        <v>0</v>
      </c>
      <c r="BV247" s="19">
        <v>0</v>
      </c>
      <c r="BW247" s="19">
        <v>0</v>
      </c>
      <c r="BX247" s="19">
        <v>0</v>
      </c>
      <c r="BY247" s="19">
        <v>0</v>
      </c>
      <c r="BZ247" s="19">
        <v>0</v>
      </c>
      <c r="CA247" s="19">
        <v>0</v>
      </c>
      <c r="CB247" s="19">
        <v>0</v>
      </c>
      <c r="CC247" s="19">
        <v>0</v>
      </c>
      <c r="CD247" s="19">
        <v>0</v>
      </c>
      <c r="CE247" s="19">
        <v>0</v>
      </c>
      <c r="CF247" s="19">
        <v>0</v>
      </c>
      <c r="CG247" s="19">
        <v>0</v>
      </c>
      <c r="CH247" s="19">
        <v>0</v>
      </c>
      <c r="CI247" s="19">
        <v>0</v>
      </c>
      <c r="CJ247" s="19">
        <v>0</v>
      </c>
      <c r="CK247" s="19">
        <v>0</v>
      </c>
      <c r="CL247" s="19">
        <v>0</v>
      </c>
      <c r="CM247" s="19">
        <v>0</v>
      </c>
      <c r="CN247" s="19">
        <v>0</v>
      </c>
      <c r="CO247" s="19">
        <v>0</v>
      </c>
      <c r="CP247" s="19">
        <v>0</v>
      </c>
      <c r="CQ247" s="19">
        <v>0</v>
      </c>
      <c r="CR247" s="19">
        <v>0</v>
      </c>
      <c r="CS247" s="19">
        <v>0</v>
      </c>
      <c r="CT247" s="19">
        <v>0</v>
      </c>
      <c r="CU247" s="19">
        <v>0</v>
      </c>
      <c r="CV247" s="23">
        <f t="shared" si="341"/>
        <v>0</v>
      </c>
      <c r="CW247" s="23">
        <f t="shared" si="342"/>
        <v>0</v>
      </c>
      <c r="CX247" s="23">
        <f t="shared" si="343"/>
        <v>0</v>
      </c>
      <c r="CY247" s="23">
        <f t="shared" si="344"/>
        <v>0</v>
      </c>
      <c r="CZ247" s="23">
        <f t="shared" si="345"/>
        <v>0</v>
      </c>
      <c r="DA247" s="23">
        <f t="shared" si="346"/>
        <v>0</v>
      </c>
      <c r="DB247" s="23">
        <f t="shared" si="347"/>
        <v>0</v>
      </c>
      <c r="DC247" s="23">
        <f t="shared" si="348"/>
        <v>0</v>
      </c>
      <c r="DD247" s="23">
        <f t="shared" si="349"/>
        <v>0</v>
      </c>
      <c r="DE247" s="23">
        <f t="shared" si="350"/>
        <v>0</v>
      </c>
      <c r="DF247" s="23">
        <f t="shared" si="351"/>
        <v>0</v>
      </c>
      <c r="DG247" s="23">
        <f t="shared" si="352"/>
        <v>0</v>
      </c>
      <c r="DH247" s="23">
        <f t="shared" si="353"/>
        <v>0</v>
      </c>
      <c r="DI247" s="23">
        <f t="shared" si="354"/>
        <v>0</v>
      </c>
      <c r="DJ247" s="23">
        <f t="shared" si="355"/>
        <v>0</v>
      </c>
      <c r="DK247" s="23">
        <f t="shared" si="356"/>
        <v>1</v>
      </c>
      <c r="DL247" s="18"/>
    </row>
    <row r="248" spans="1:116" s="13" customFormat="1" ht="63" x14ac:dyDescent="0.25">
      <c r="A248" s="11" t="s">
        <v>381</v>
      </c>
      <c r="B248" s="17" t="s">
        <v>414</v>
      </c>
      <c r="C248" s="28" t="s">
        <v>361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  <c r="AO248" s="19">
        <v>0</v>
      </c>
      <c r="AP248" s="19">
        <v>0</v>
      </c>
      <c r="AQ248" s="19">
        <v>0</v>
      </c>
      <c r="AR248" s="19">
        <v>0</v>
      </c>
      <c r="AS248" s="19">
        <v>0</v>
      </c>
      <c r="AT248" s="19">
        <v>0</v>
      </c>
      <c r="AU248" s="19">
        <v>0</v>
      </c>
      <c r="AV248" s="19">
        <v>0</v>
      </c>
      <c r="AW248" s="19">
        <v>0</v>
      </c>
      <c r="AX248" s="19">
        <v>0</v>
      </c>
      <c r="AY248" s="19">
        <v>0</v>
      </c>
      <c r="AZ248" s="19">
        <v>0</v>
      </c>
      <c r="BA248" s="19">
        <v>0</v>
      </c>
      <c r="BB248" s="19">
        <v>0</v>
      </c>
      <c r="BC248" s="19">
        <v>0</v>
      </c>
      <c r="BD248" s="19">
        <v>0</v>
      </c>
      <c r="BE248" s="19">
        <v>0</v>
      </c>
      <c r="BF248" s="19">
        <v>0</v>
      </c>
      <c r="BG248" s="19">
        <v>0</v>
      </c>
      <c r="BH248" s="19">
        <v>0</v>
      </c>
      <c r="BI248" s="19">
        <v>0</v>
      </c>
      <c r="BJ248" s="19">
        <v>0</v>
      </c>
      <c r="BK248" s="19">
        <v>0</v>
      </c>
      <c r="BL248" s="19">
        <v>0</v>
      </c>
      <c r="BM248" s="19">
        <v>0</v>
      </c>
      <c r="BN248" s="20">
        <v>0</v>
      </c>
      <c r="BO248" s="19">
        <v>1</v>
      </c>
      <c r="BP248" s="19">
        <v>0</v>
      </c>
      <c r="BQ248" s="19">
        <v>0</v>
      </c>
      <c r="BR248" s="19">
        <v>0</v>
      </c>
      <c r="BS248" s="19">
        <v>0</v>
      </c>
      <c r="BT248" s="19">
        <v>0</v>
      </c>
      <c r="BU248" s="19">
        <v>0</v>
      </c>
      <c r="BV248" s="19">
        <v>0</v>
      </c>
      <c r="BW248" s="19">
        <v>0</v>
      </c>
      <c r="BX248" s="19">
        <v>0</v>
      </c>
      <c r="BY248" s="19">
        <v>0</v>
      </c>
      <c r="BZ248" s="19">
        <v>0</v>
      </c>
      <c r="CA248" s="19">
        <v>0</v>
      </c>
      <c r="CB248" s="19">
        <v>0</v>
      </c>
      <c r="CC248" s="19">
        <v>0</v>
      </c>
      <c r="CD248" s="19">
        <v>0</v>
      </c>
      <c r="CE248" s="19">
        <v>0</v>
      </c>
      <c r="CF248" s="19">
        <v>0</v>
      </c>
      <c r="CG248" s="19">
        <v>0</v>
      </c>
      <c r="CH248" s="19">
        <v>0</v>
      </c>
      <c r="CI248" s="19">
        <v>0</v>
      </c>
      <c r="CJ248" s="19">
        <v>0</v>
      </c>
      <c r="CK248" s="19">
        <v>0</v>
      </c>
      <c r="CL248" s="19">
        <v>0</v>
      </c>
      <c r="CM248" s="19">
        <v>0</v>
      </c>
      <c r="CN248" s="19">
        <v>0</v>
      </c>
      <c r="CO248" s="19">
        <v>0</v>
      </c>
      <c r="CP248" s="19">
        <v>0</v>
      </c>
      <c r="CQ248" s="19">
        <v>0</v>
      </c>
      <c r="CR248" s="19">
        <v>0</v>
      </c>
      <c r="CS248" s="19">
        <v>0</v>
      </c>
      <c r="CT248" s="19">
        <v>0</v>
      </c>
      <c r="CU248" s="19">
        <v>0</v>
      </c>
      <c r="CV248" s="23">
        <f t="shared" si="341"/>
        <v>0</v>
      </c>
      <c r="CW248" s="23">
        <f t="shared" si="342"/>
        <v>0</v>
      </c>
      <c r="CX248" s="23">
        <f t="shared" si="343"/>
        <v>0</v>
      </c>
      <c r="CY248" s="23">
        <f t="shared" si="344"/>
        <v>0</v>
      </c>
      <c r="CZ248" s="23">
        <f t="shared" si="345"/>
        <v>0</v>
      </c>
      <c r="DA248" s="23">
        <f t="shared" si="346"/>
        <v>0</v>
      </c>
      <c r="DB248" s="23">
        <f t="shared" si="347"/>
        <v>0</v>
      </c>
      <c r="DC248" s="23">
        <f t="shared" si="348"/>
        <v>0</v>
      </c>
      <c r="DD248" s="23">
        <f t="shared" si="349"/>
        <v>0</v>
      </c>
      <c r="DE248" s="23">
        <f t="shared" si="350"/>
        <v>0</v>
      </c>
      <c r="DF248" s="23">
        <f t="shared" si="351"/>
        <v>0</v>
      </c>
      <c r="DG248" s="23">
        <f t="shared" si="352"/>
        <v>0</v>
      </c>
      <c r="DH248" s="23">
        <f t="shared" si="353"/>
        <v>0</v>
      </c>
      <c r="DI248" s="23">
        <f t="shared" si="354"/>
        <v>0</v>
      </c>
      <c r="DJ248" s="23">
        <f t="shared" si="355"/>
        <v>0</v>
      </c>
      <c r="DK248" s="23">
        <f t="shared" si="356"/>
        <v>1</v>
      </c>
      <c r="DL248" s="18"/>
    </row>
    <row r="249" spans="1:116" s="13" customFormat="1" ht="31.5" x14ac:dyDescent="0.25">
      <c r="A249" s="11" t="s">
        <v>382</v>
      </c>
      <c r="B249" s="17" t="s">
        <v>415</v>
      </c>
      <c r="C249" s="28" t="s">
        <v>362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  <c r="AO249" s="19">
        <v>0</v>
      </c>
      <c r="AP249" s="19">
        <v>0</v>
      </c>
      <c r="AQ249" s="19">
        <v>0</v>
      </c>
      <c r="AR249" s="19">
        <v>0</v>
      </c>
      <c r="AS249" s="19">
        <v>0</v>
      </c>
      <c r="AT249" s="19">
        <v>0</v>
      </c>
      <c r="AU249" s="19">
        <v>0</v>
      </c>
      <c r="AV249" s="19">
        <v>0</v>
      </c>
      <c r="AW249" s="19">
        <v>0</v>
      </c>
      <c r="AX249" s="19">
        <v>0</v>
      </c>
      <c r="AY249" s="19">
        <v>0</v>
      </c>
      <c r="AZ249" s="19">
        <v>0</v>
      </c>
      <c r="BA249" s="19">
        <v>0</v>
      </c>
      <c r="BB249" s="19">
        <v>0</v>
      </c>
      <c r="BC249" s="19">
        <v>0</v>
      </c>
      <c r="BD249" s="19">
        <v>0</v>
      </c>
      <c r="BE249" s="19">
        <v>0</v>
      </c>
      <c r="BF249" s="19">
        <v>0</v>
      </c>
      <c r="BG249" s="19">
        <v>0</v>
      </c>
      <c r="BH249" s="19">
        <v>0</v>
      </c>
      <c r="BI249" s="19">
        <v>0</v>
      </c>
      <c r="BJ249" s="19">
        <v>0</v>
      </c>
      <c r="BK249" s="19">
        <v>0</v>
      </c>
      <c r="BL249" s="19">
        <v>0</v>
      </c>
      <c r="BM249" s="19">
        <v>0</v>
      </c>
      <c r="BN249" s="20">
        <v>0</v>
      </c>
      <c r="BO249" s="19">
        <v>1</v>
      </c>
      <c r="BP249" s="19">
        <v>0</v>
      </c>
      <c r="BQ249" s="19">
        <v>0</v>
      </c>
      <c r="BR249" s="19">
        <v>0</v>
      </c>
      <c r="BS249" s="19">
        <v>0</v>
      </c>
      <c r="BT249" s="19">
        <v>0</v>
      </c>
      <c r="BU249" s="19">
        <v>0</v>
      </c>
      <c r="BV249" s="19">
        <v>0</v>
      </c>
      <c r="BW249" s="19">
        <v>0</v>
      </c>
      <c r="BX249" s="19">
        <v>0</v>
      </c>
      <c r="BY249" s="19">
        <v>0</v>
      </c>
      <c r="BZ249" s="19">
        <v>0</v>
      </c>
      <c r="CA249" s="19">
        <v>0</v>
      </c>
      <c r="CB249" s="19">
        <v>0</v>
      </c>
      <c r="CC249" s="19">
        <v>0</v>
      </c>
      <c r="CD249" s="19">
        <v>0</v>
      </c>
      <c r="CE249" s="19">
        <v>0</v>
      </c>
      <c r="CF249" s="19">
        <v>0</v>
      </c>
      <c r="CG249" s="19">
        <v>0</v>
      </c>
      <c r="CH249" s="19">
        <v>0</v>
      </c>
      <c r="CI249" s="19">
        <v>0</v>
      </c>
      <c r="CJ249" s="19">
        <v>0</v>
      </c>
      <c r="CK249" s="19">
        <v>0</v>
      </c>
      <c r="CL249" s="19">
        <v>0</v>
      </c>
      <c r="CM249" s="19">
        <v>0</v>
      </c>
      <c r="CN249" s="19">
        <v>0</v>
      </c>
      <c r="CO249" s="19">
        <v>0</v>
      </c>
      <c r="CP249" s="19">
        <v>0</v>
      </c>
      <c r="CQ249" s="19">
        <v>0</v>
      </c>
      <c r="CR249" s="19">
        <v>0</v>
      </c>
      <c r="CS249" s="19">
        <v>0</v>
      </c>
      <c r="CT249" s="19">
        <v>0</v>
      </c>
      <c r="CU249" s="19">
        <v>0</v>
      </c>
      <c r="CV249" s="23">
        <f t="shared" si="341"/>
        <v>0</v>
      </c>
      <c r="CW249" s="23">
        <f t="shared" si="342"/>
        <v>0</v>
      </c>
      <c r="CX249" s="23">
        <f t="shared" si="343"/>
        <v>0</v>
      </c>
      <c r="CY249" s="23">
        <f t="shared" si="344"/>
        <v>0</v>
      </c>
      <c r="CZ249" s="23">
        <f t="shared" si="345"/>
        <v>0</v>
      </c>
      <c r="DA249" s="23">
        <f t="shared" si="346"/>
        <v>0</v>
      </c>
      <c r="DB249" s="23">
        <f t="shared" si="347"/>
        <v>0</v>
      </c>
      <c r="DC249" s="23">
        <f t="shared" si="348"/>
        <v>0</v>
      </c>
      <c r="DD249" s="23">
        <f t="shared" si="349"/>
        <v>0</v>
      </c>
      <c r="DE249" s="23">
        <f t="shared" si="350"/>
        <v>0</v>
      </c>
      <c r="DF249" s="23">
        <f t="shared" si="351"/>
        <v>0</v>
      </c>
      <c r="DG249" s="23">
        <f t="shared" si="352"/>
        <v>0</v>
      </c>
      <c r="DH249" s="23">
        <f t="shared" si="353"/>
        <v>0</v>
      </c>
      <c r="DI249" s="23">
        <f t="shared" si="354"/>
        <v>0</v>
      </c>
      <c r="DJ249" s="23">
        <f t="shared" si="355"/>
        <v>0</v>
      </c>
      <c r="DK249" s="23">
        <f t="shared" si="356"/>
        <v>1</v>
      </c>
      <c r="DL249" s="18"/>
    </row>
    <row r="250" spans="1:116" s="13" customFormat="1" ht="47.25" x14ac:dyDescent="0.25">
      <c r="A250" s="11" t="s">
        <v>383</v>
      </c>
      <c r="B250" s="17" t="s">
        <v>363</v>
      </c>
      <c r="C250" s="39" t="s">
        <v>364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  <c r="AO250" s="19">
        <v>0</v>
      </c>
      <c r="AP250" s="19">
        <v>0</v>
      </c>
      <c r="AQ250" s="19">
        <v>0</v>
      </c>
      <c r="AR250" s="19">
        <v>0</v>
      </c>
      <c r="AS250" s="19">
        <v>0</v>
      </c>
      <c r="AT250" s="19">
        <v>0</v>
      </c>
      <c r="AU250" s="19">
        <v>0</v>
      </c>
      <c r="AV250" s="19">
        <v>0</v>
      </c>
      <c r="AW250" s="19">
        <v>0</v>
      </c>
      <c r="AX250" s="19">
        <v>0</v>
      </c>
      <c r="AY250" s="19">
        <v>0</v>
      </c>
      <c r="AZ250" s="19">
        <v>0</v>
      </c>
      <c r="BA250" s="19">
        <v>0</v>
      </c>
      <c r="BB250" s="19">
        <v>0</v>
      </c>
      <c r="BC250" s="19">
        <v>0</v>
      </c>
      <c r="BD250" s="19">
        <v>0</v>
      </c>
      <c r="BE250" s="19">
        <v>0</v>
      </c>
      <c r="BF250" s="19">
        <v>0</v>
      </c>
      <c r="BG250" s="19">
        <v>0</v>
      </c>
      <c r="BH250" s="19">
        <v>0</v>
      </c>
      <c r="BI250" s="19">
        <v>0</v>
      </c>
      <c r="BJ250" s="19">
        <v>0</v>
      </c>
      <c r="BK250" s="19">
        <v>0</v>
      </c>
      <c r="BL250" s="19">
        <v>0</v>
      </c>
      <c r="BM250" s="19">
        <v>0</v>
      </c>
      <c r="BN250" s="20">
        <v>0</v>
      </c>
      <c r="BO250" s="19">
        <v>0</v>
      </c>
      <c r="BP250" s="19">
        <v>0</v>
      </c>
      <c r="BQ250" s="19">
        <v>0</v>
      </c>
      <c r="BR250" s="19">
        <v>0</v>
      </c>
      <c r="BS250" s="19">
        <v>0</v>
      </c>
      <c r="BT250" s="19">
        <v>0</v>
      </c>
      <c r="BU250" s="19">
        <v>0</v>
      </c>
      <c r="BV250" s="19">
        <v>0</v>
      </c>
      <c r="BW250" s="19">
        <v>0</v>
      </c>
      <c r="BX250" s="19">
        <v>0</v>
      </c>
      <c r="BY250" s="19">
        <v>0</v>
      </c>
      <c r="BZ250" s="19">
        <v>0</v>
      </c>
      <c r="CA250" s="19">
        <v>0</v>
      </c>
      <c r="CB250" s="19">
        <v>0</v>
      </c>
      <c r="CC250" s="19">
        <v>0</v>
      </c>
      <c r="CD250" s="19">
        <v>0</v>
      </c>
      <c r="CE250" s="19">
        <v>0</v>
      </c>
      <c r="CF250" s="19">
        <v>0</v>
      </c>
      <c r="CG250" s="19">
        <v>0</v>
      </c>
      <c r="CH250" s="19">
        <v>0</v>
      </c>
      <c r="CI250" s="19">
        <v>0</v>
      </c>
      <c r="CJ250" s="19">
        <v>0</v>
      </c>
      <c r="CK250" s="19">
        <v>0</v>
      </c>
      <c r="CL250" s="19">
        <v>0</v>
      </c>
      <c r="CM250" s="19">
        <v>0</v>
      </c>
      <c r="CN250" s="19">
        <v>0</v>
      </c>
      <c r="CO250" s="19">
        <v>0</v>
      </c>
      <c r="CP250" s="19">
        <v>0</v>
      </c>
      <c r="CQ250" s="19">
        <v>0</v>
      </c>
      <c r="CR250" s="19">
        <v>0</v>
      </c>
      <c r="CS250" s="19">
        <v>0</v>
      </c>
      <c r="CT250" s="19">
        <v>0</v>
      </c>
      <c r="CU250" s="19">
        <v>0</v>
      </c>
      <c r="CV250" s="23">
        <f t="shared" si="341"/>
        <v>0</v>
      </c>
      <c r="CW250" s="23">
        <f t="shared" si="342"/>
        <v>0</v>
      </c>
      <c r="CX250" s="23">
        <f t="shared" si="343"/>
        <v>0</v>
      </c>
      <c r="CY250" s="23">
        <f t="shared" si="344"/>
        <v>0</v>
      </c>
      <c r="CZ250" s="23">
        <f t="shared" si="345"/>
        <v>0</v>
      </c>
      <c r="DA250" s="23">
        <f t="shared" si="346"/>
        <v>0</v>
      </c>
      <c r="DB250" s="23">
        <f t="shared" si="347"/>
        <v>0</v>
      </c>
      <c r="DC250" s="23">
        <f t="shared" si="348"/>
        <v>0</v>
      </c>
      <c r="DD250" s="23">
        <f t="shared" si="349"/>
        <v>0</v>
      </c>
      <c r="DE250" s="23">
        <f t="shared" si="350"/>
        <v>0</v>
      </c>
      <c r="DF250" s="23">
        <f t="shared" si="351"/>
        <v>0</v>
      </c>
      <c r="DG250" s="23">
        <f t="shared" si="352"/>
        <v>0</v>
      </c>
      <c r="DH250" s="23">
        <f t="shared" si="353"/>
        <v>0</v>
      </c>
      <c r="DI250" s="23">
        <f t="shared" si="354"/>
        <v>0</v>
      </c>
      <c r="DJ250" s="23">
        <f t="shared" si="355"/>
        <v>0</v>
      </c>
      <c r="DK250" s="23">
        <f t="shared" si="356"/>
        <v>0</v>
      </c>
      <c r="DL250" s="18"/>
    </row>
    <row r="251" spans="1:116" s="13" customFormat="1" ht="31.5" x14ac:dyDescent="0.25">
      <c r="A251" s="11" t="s">
        <v>384</v>
      </c>
      <c r="B251" s="17" t="s">
        <v>416</v>
      </c>
      <c r="C251" s="39" t="s">
        <v>365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  <c r="AO251" s="19">
        <v>0</v>
      </c>
      <c r="AP251" s="19">
        <v>0</v>
      </c>
      <c r="AQ251" s="19">
        <v>0</v>
      </c>
      <c r="AR251" s="19">
        <v>0</v>
      </c>
      <c r="AS251" s="19">
        <v>0</v>
      </c>
      <c r="AT251" s="19">
        <v>0</v>
      </c>
      <c r="AU251" s="19">
        <v>0</v>
      </c>
      <c r="AV251" s="19">
        <v>0</v>
      </c>
      <c r="AW251" s="19">
        <v>0</v>
      </c>
      <c r="AX251" s="19">
        <v>0</v>
      </c>
      <c r="AY251" s="19">
        <v>0</v>
      </c>
      <c r="AZ251" s="19">
        <v>0</v>
      </c>
      <c r="BA251" s="19">
        <v>0</v>
      </c>
      <c r="BB251" s="19">
        <v>0</v>
      </c>
      <c r="BC251" s="19">
        <v>0</v>
      </c>
      <c r="BD251" s="19">
        <v>0</v>
      </c>
      <c r="BE251" s="19">
        <v>0</v>
      </c>
      <c r="BF251" s="19">
        <v>0</v>
      </c>
      <c r="BG251" s="19">
        <v>0</v>
      </c>
      <c r="BH251" s="19">
        <v>0</v>
      </c>
      <c r="BI251" s="19">
        <v>0</v>
      </c>
      <c r="BJ251" s="19">
        <v>0</v>
      </c>
      <c r="BK251" s="19">
        <v>0</v>
      </c>
      <c r="BL251" s="19">
        <v>0</v>
      </c>
      <c r="BM251" s="19">
        <v>0</v>
      </c>
      <c r="BN251" s="20">
        <v>0</v>
      </c>
      <c r="BO251" s="19">
        <v>0</v>
      </c>
      <c r="BP251" s="19">
        <v>0</v>
      </c>
      <c r="BQ251" s="19">
        <v>0</v>
      </c>
      <c r="BR251" s="19">
        <v>0</v>
      </c>
      <c r="BS251" s="19">
        <v>0</v>
      </c>
      <c r="BT251" s="19">
        <v>0</v>
      </c>
      <c r="BU251" s="19">
        <v>0</v>
      </c>
      <c r="BV251" s="19">
        <v>0</v>
      </c>
      <c r="BW251" s="19">
        <v>0</v>
      </c>
      <c r="BX251" s="19">
        <v>0</v>
      </c>
      <c r="BY251" s="19">
        <v>0</v>
      </c>
      <c r="BZ251" s="19">
        <v>0</v>
      </c>
      <c r="CA251" s="19">
        <v>0</v>
      </c>
      <c r="CB251" s="19">
        <v>0</v>
      </c>
      <c r="CC251" s="19">
        <v>0</v>
      </c>
      <c r="CD251" s="19">
        <v>0</v>
      </c>
      <c r="CE251" s="19">
        <v>0</v>
      </c>
      <c r="CF251" s="19">
        <v>0</v>
      </c>
      <c r="CG251" s="19">
        <v>0</v>
      </c>
      <c r="CH251" s="19">
        <v>0</v>
      </c>
      <c r="CI251" s="19">
        <v>0</v>
      </c>
      <c r="CJ251" s="19">
        <v>0</v>
      </c>
      <c r="CK251" s="19">
        <v>0</v>
      </c>
      <c r="CL251" s="19">
        <v>0</v>
      </c>
      <c r="CM251" s="19">
        <v>0</v>
      </c>
      <c r="CN251" s="19">
        <v>0</v>
      </c>
      <c r="CO251" s="19">
        <v>0</v>
      </c>
      <c r="CP251" s="19">
        <v>0</v>
      </c>
      <c r="CQ251" s="19">
        <v>0</v>
      </c>
      <c r="CR251" s="19">
        <v>0</v>
      </c>
      <c r="CS251" s="19">
        <v>0</v>
      </c>
      <c r="CT251" s="19">
        <v>0</v>
      </c>
      <c r="CU251" s="19">
        <v>0</v>
      </c>
      <c r="CV251" s="23">
        <f t="shared" si="341"/>
        <v>0</v>
      </c>
      <c r="CW251" s="23">
        <f t="shared" si="342"/>
        <v>0</v>
      </c>
      <c r="CX251" s="23">
        <f t="shared" si="343"/>
        <v>0</v>
      </c>
      <c r="CY251" s="23">
        <f t="shared" si="344"/>
        <v>0</v>
      </c>
      <c r="CZ251" s="23">
        <f t="shared" si="345"/>
        <v>0</v>
      </c>
      <c r="DA251" s="23">
        <f t="shared" si="346"/>
        <v>0</v>
      </c>
      <c r="DB251" s="23">
        <f t="shared" si="347"/>
        <v>0</v>
      </c>
      <c r="DC251" s="23">
        <f t="shared" si="348"/>
        <v>0</v>
      </c>
      <c r="DD251" s="23">
        <f t="shared" si="349"/>
        <v>0</v>
      </c>
      <c r="DE251" s="23">
        <f t="shared" si="350"/>
        <v>0</v>
      </c>
      <c r="DF251" s="23">
        <f t="shared" si="351"/>
        <v>0</v>
      </c>
      <c r="DG251" s="23">
        <f t="shared" si="352"/>
        <v>0</v>
      </c>
      <c r="DH251" s="23">
        <f t="shared" si="353"/>
        <v>0</v>
      </c>
      <c r="DI251" s="23">
        <f t="shared" si="354"/>
        <v>0</v>
      </c>
      <c r="DJ251" s="23">
        <f t="shared" si="355"/>
        <v>0</v>
      </c>
      <c r="DK251" s="23">
        <f t="shared" si="356"/>
        <v>0</v>
      </c>
      <c r="DL251" s="18"/>
    </row>
    <row r="252" spans="1:116" s="13" customFormat="1" ht="31.5" x14ac:dyDescent="0.25">
      <c r="A252" s="11" t="s">
        <v>379</v>
      </c>
      <c r="B252" s="17" t="s">
        <v>366</v>
      </c>
      <c r="C252" s="28" t="s">
        <v>367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  <c r="AO252" s="19">
        <v>0</v>
      </c>
      <c r="AP252" s="19">
        <v>0</v>
      </c>
      <c r="AQ252" s="19">
        <v>0</v>
      </c>
      <c r="AR252" s="19">
        <v>0</v>
      </c>
      <c r="AS252" s="19">
        <v>0</v>
      </c>
      <c r="AT252" s="19">
        <v>0</v>
      </c>
      <c r="AU252" s="19">
        <v>0</v>
      </c>
      <c r="AV252" s="19">
        <v>0</v>
      </c>
      <c r="AW252" s="19">
        <v>0</v>
      </c>
      <c r="AX252" s="19">
        <v>0</v>
      </c>
      <c r="AY252" s="19">
        <v>0</v>
      </c>
      <c r="AZ252" s="19">
        <v>0</v>
      </c>
      <c r="BA252" s="19">
        <v>0</v>
      </c>
      <c r="BB252" s="19">
        <v>0</v>
      </c>
      <c r="BC252" s="19">
        <v>0</v>
      </c>
      <c r="BD252" s="19">
        <v>0</v>
      </c>
      <c r="BE252" s="19">
        <v>0</v>
      </c>
      <c r="BF252" s="19">
        <v>0</v>
      </c>
      <c r="BG252" s="19">
        <v>0</v>
      </c>
      <c r="BH252" s="19">
        <v>0</v>
      </c>
      <c r="BI252" s="19">
        <v>0</v>
      </c>
      <c r="BJ252" s="19">
        <v>0</v>
      </c>
      <c r="BK252" s="19">
        <v>0</v>
      </c>
      <c r="BL252" s="19">
        <v>0</v>
      </c>
      <c r="BM252" s="19">
        <v>0</v>
      </c>
      <c r="BN252" s="20">
        <v>0</v>
      </c>
      <c r="BO252" s="19">
        <v>0</v>
      </c>
      <c r="BP252" s="19">
        <v>0</v>
      </c>
      <c r="BQ252" s="19">
        <v>0</v>
      </c>
      <c r="BR252" s="19">
        <v>0</v>
      </c>
      <c r="BS252" s="19">
        <v>0</v>
      </c>
      <c r="BT252" s="19">
        <v>0</v>
      </c>
      <c r="BU252" s="19">
        <v>0</v>
      </c>
      <c r="BV252" s="19">
        <v>0</v>
      </c>
      <c r="BW252" s="19">
        <v>0</v>
      </c>
      <c r="BX252" s="19">
        <v>0</v>
      </c>
      <c r="BY252" s="19">
        <v>0</v>
      </c>
      <c r="BZ252" s="19">
        <v>0</v>
      </c>
      <c r="CA252" s="19">
        <v>0</v>
      </c>
      <c r="CB252" s="19">
        <v>0</v>
      </c>
      <c r="CC252" s="19">
        <v>0</v>
      </c>
      <c r="CD252" s="19">
        <v>0</v>
      </c>
      <c r="CE252" s="19">
        <v>0</v>
      </c>
      <c r="CF252" s="19">
        <v>0</v>
      </c>
      <c r="CG252" s="19">
        <v>0</v>
      </c>
      <c r="CH252" s="19">
        <v>0</v>
      </c>
      <c r="CI252" s="19">
        <v>0</v>
      </c>
      <c r="CJ252" s="19">
        <v>0</v>
      </c>
      <c r="CK252" s="19">
        <v>0</v>
      </c>
      <c r="CL252" s="19">
        <v>0</v>
      </c>
      <c r="CM252" s="19">
        <v>0</v>
      </c>
      <c r="CN252" s="19">
        <v>0</v>
      </c>
      <c r="CO252" s="19">
        <v>0</v>
      </c>
      <c r="CP252" s="19">
        <v>0</v>
      </c>
      <c r="CQ252" s="19">
        <v>0</v>
      </c>
      <c r="CR252" s="19">
        <v>0</v>
      </c>
      <c r="CS252" s="19">
        <v>0</v>
      </c>
      <c r="CT252" s="19">
        <v>0</v>
      </c>
      <c r="CU252" s="19">
        <v>0</v>
      </c>
      <c r="CV252" s="23">
        <f t="shared" si="341"/>
        <v>0</v>
      </c>
      <c r="CW252" s="23">
        <f t="shared" si="342"/>
        <v>0</v>
      </c>
      <c r="CX252" s="23">
        <f t="shared" si="343"/>
        <v>0</v>
      </c>
      <c r="CY252" s="23">
        <f t="shared" si="344"/>
        <v>0</v>
      </c>
      <c r="CZ252" s="23">
        <f t="shared" si="345"/>
        <v>0</v>
      </c>
      <c r="DA252" s="23">
        <f t="shared" si="346"/>
        <v>0</v>
      </c>
      <c r="DB252" s="23">
        <f t="shared" si="347"/>
        <v>0</v>
      </c>
      <c r="DC252" s="23">
        <f t="shared" si="348"/>
        <v>0</v>
      </c>
      <c r="DD252" s="23">
        <f t="shared" si="349"/>
        <v>0</v>
      </c>
      <c r="DE252" s="23">
        <f t="shared" si="350"/>
        <v>0</v>
      </c>
      <c r="DF252" s="23">
        <f t="shared" si="351"/>
        <v>0</v>
      </c>
      <c r="DG252" s="23">
        <f t="shared" si="352"/>
        <v>0</v>
      </c>
      <c r="DH252" s="23">
        <f t="shared" si="353"/>
        <v>0</v>
      </c>
      <c r="DI252" s="23">
        <f t="shared" si="354"/>
        <v>0</v>
      </c>
      <c r="DJ252" s="23">
        <f t="shared" si="355"/>
        <v>0</v>
      </c>
      <c r="DK252" s="23">
        <f t="shared" si="356"/>
        <v>0</v>
      </c>
      <c r="DL252" s="18"/>
    </row>
    <row r="253" spans="1:116" s="13" customFormat="1" ht="31.5" x14ac:dyDescent="0.25">
      <c r="A253" s="11" t="s">
        <v>385</v>
      </c>
      <c r="B253" s="17" t="s">
        <v>368</v>
      </c>
      <c r="C253" s="28" t="s">
        <v>369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  <c r="AO253" s="19">
        <v>0</v>
      </c>
      <c r="AP253" s="19">
        <v>0</v>
      </c>
      <c r="AQ253" s="19">
        <v>0</v>
      </c>
      <c r="AR253" s="19">
        <v>0</v>
      </c>
      <c r="AS253" s="19">
        <v>0</v>
      </c>
      <c r="AT253" s="19">
        <v>0</v>
      </c>
      <c r="AU253" s="19">
        <v>0</v>
      </c>
      <c r="AV253" s="19">
        <v>0</v>
      </c>
      <c r="AW253" s="19">
        <v>0</v>
      </c>
      <c r="AX253" s="19">
        <v>0</v>
      </c>
      <c r="AY253" s="19">
        <v>0</v>
      </c>
      <c r="AZ253" s="19">
        <v>0</v>
      </c>
      <c r="BA253" s="19">
        <v>0</v>
      </c>
      <c r="BB253" s="19">
        <v>0</v>
      </c>
      <c r="BC253" s="19">
        <v>0</v>
      </c>
      <c r="BD253" s="19">
        <v>0</v>
      </c>
      <c r="BE253" s="19">
        <v>0</v>
      </c>
      <c r="BF253" s="19">
        <v>0</v>
      </c>
      <c r="BG253" s="19">
        <v>0</v>
      </c>
      <c r="BH253" s="19">
        <v>0</v>
      </c>
      <c r="BI253" s="19">
        <v>0</v>
      </c>
      <c r="BJ253" s="19">
        <v>0</v>
      </c>
      <c r="BK253" s="19">
        <v>0</v>
      </c>
      <c r="BL253" s="19">
        <v>0</v>
      </c>
      <c r="BM253" s="19">
        <v>0</v>
      </c>
      <c r="BN253" s="20">
        <v>0</v>
      </c>
      <c r="BO253" s="19">
        <v>0</v>
      </c>
      <c r="BP253" s="19">
        <v>0</v>
      </c>
      <c r="BQ253" s="19">
        <v>0</v>
      </c>
      <c r="BR253" s="19">
        <v>0</v>
      </c>
      <c r="BS253" s="19">
        <v>0</v>
      </c>
      <c r="BT253" s="19">
        <v>0</v>
      </c>
      <c r="BU253" s="19">
        <v>0</v>
      </c>
      <c r="BV253" s="19">
        <v>0</v>
      </c>
      <c r="BW253" s="19">
        <v>0</v>
      </c>
      <c r="BX253" s="19">
        <v>0</v>
      </c>
      <c r="BY253" s="19">
        <v>0</v>
      </c>
      <c r="BZ253" s="19">
        <v>0</v>
      </c>
      <c r="CA253" s="19">
        <v>0</v>
      </c>
      <c r="CB253" s="19">
        <v>0</v>
      </c>
      <c r="CC253" s="19">
        <v>0</v>
      </c>
      <c r="CD253" s="19">
        <v>0</v>
      </c>
      <c r="CE253" s="19">
        <v>0</v>
      </c>
      <c r="CF253" s="19">
        <v>0</v>
      </c>
      <c r="CG253" s="19">
        <v>0</v>
      </c>
      <c r="CH253" s="19">
        <v>0</v>
      </c>
      <c r="CI253" s="19">
        <v>0</v>
      </c>
      <c r="CJ253" s="19">
        <v>0</v>
      </c>
      <c r="CK253" s="19">
        <v>0</v>
      </c>
      <c r="CL253" s="19">
        <v>0</v>
      </c>
      <c r="CM253" s="19">
        <v>0</v>
      </c>
      <c r="CN253" s="19">
        <v>0</v>
      </c>
      <c r="CO253" s="19">
        <v>0</v>
      </c>
      <c r="CP253" s="19">
        <v>0</v>
      </c>
      <c r="CQ253" s="19">
        <v>0</v>
      </c>
      <c r="CR253" s="19">
        <v>0</v>
      </c>
      <c r="CS253" s="19">
        <v>0</v>
      </c>
      <c r="CT253" s="19">
        <v>0</v>
      </c>
      <c r="CU253" s="19">
        <v>0</v>
      </c>
      <c r="CV253" s="23">
        <f t="shared" si="341"/>
        <v>0</v>
      </c>
      <c r="CW253" s="23">
        <f t="shared" si="342"/>
        <v>0</v>
      </c>
      <c r="CX253" s="23">
        <f t="shared" si="343"/>
        <v>0</v>
      </c>
      <c r="CY253" s="23">
        <f t="shared" si="344"/>
        <v>0</v>
      </c>
      <c r="CZ253" s="23">
        <f t="shared" si="345"/>
        <v>0</v>
      </c>
      <c r="DA253" s="23">
        <f t="shared" si="346"/>
        <v>0</v>
      </c>
      <c r="DB253" s="23">
        <f t="shared" si="347"/>
        <v>0</v>
      </c>
      <c r="DC253" s="23">
        <f t="shared" si="348"/>
        <v>0</v>
      </c>
      <c r="DD253" s="23">
        <f t="shared" si="349"/>
        <v>0</v>
      </c>
      <c r="DE253" s="23">
        <f t="shared" si="350"/>
        <v>0</v>
      </c>
      <c r="DF253" s="23">
        <f t="shared" si="351"/>
        <v>0</v>
      </c>
      <c r="DG253" s="23">
        <f t="shared" si="352"/>
        <v>0</v>
      </c>
      <c r="DH253" s="23">
        <f t="shared" si="353"/>
        <v>0</v>
      </c>
      <c r="DI253" s="23">
        <f t="shared" si="354"/>
        <v>0</v>
      </c>
      <c r="DJ253" s="23">
        <f t="shared" si="355"/>
        <v>0</v>
      </c>
      <c r="DK253" s="23">
        <f t="shared" si="356"/>
        <v>0</v>
      </c>
      <c r="DL253" s="18"/>
    </row>
    <row r="254" spans="1:116" s="13" customFormat="1" ht="63" x14ac:dyDescent="0.25">
      <c r="A254" s="11" t="s">
        <v>386</v>
      </c>
      <c r="B254" s="32" t="s">
        <v>370</v>
      </c>
      <c r="C254" s="28" t="s">
        <v>371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  <c r="AO254" s="19">
        <v>0</v>
      </c>
      <c r="AP254" s="19">
        <v>0</v>
      </c>
      <c r="AQ254" s="19">
        <v>0</v>
      </c>
      <c r="AR254" s="19">
        <v>0</v>
      </c>
      <c r="AS254" s="19">
        <v>0</v>
      </c>
      <c r="AT254" s="19">
        <v>0</v>
      </c>
      <c r="AU254" s="19">
        <v>0</v>
      </c>
      <c r="AV254" s="19">
        <v>0</v>
      </c>
      <c r="AW254" s="19">
        <v>0</v>
      </c>
      <c r="AX254" s="19">
        <v>0</v>
      </c>
      <c r="AY254" s="19">
        <v>0</v>
      </c>
      <c r="AZ254" s="19">
        <v>0</v>
      </c>
      <c r="BA254" s="19">
        <v>0</v>
      </c>
      <c r="BB254" s="19">
        <v>0</v>
      </c>
      <c r="BC254" s="19">
        <v>0</v>
      </c>
      <c r="BD254" s="19">
        <v>0</v>
      </c>
      <c r="BE254" s="19">
        <v>0</v>
      </c>
      <c r="BF254" s="19">
        <v>0</v>
      </c>
      <c r="BG254" s="19">
        <v>0</v>
      </c>
      <c r="BH254" s="19">
        <v>0</v>
      </c>
      <c r="BI254" s="19">
        <v>0</v>
      </c>
      <c r="BJ254" s="19">
        <v>0</v>
      </c>
      <c r="BK254" s="19">
        <v>0</v>
      </c>
      <c r="BL254" s="19">
        <v>0</v>
      </c>
      <c r="BM254" s="19">
        <v>0</v>
      </c>
      <c r="BN254" s="20">
        <v>0</v>
      </c>
      <c r="BO254" s="19">
        <v>0</v>
      </c>
      <c r="BP254" s="19">
        <v>0</v>
      </c>
      <c r="BQ254" s="19">
        <v>0</v>
      </c>
      <c r="BR254" s="19">
        <v>0</v>
      </c>
      <c r="BS254" s="19">
        <v>0</v>
      </c>
      <c r="BT254" s="19">
        <v>0</v>
      </c>
      <c r="BU254" s="19">
        <v>0</v>
      </c>
      <c r="BV254" s="19">
        <v>0</v>
      </c>
      <c r="BW254" s="19">
        <v>0</v>
      </c>
      <c r="BX254" s="19">
        <v>0</v>
      </c>
      <c r="BY254" s="19">
        <v>0</v>
      </c>
      <c r="BZ254" s="19">
        <v>0</v>
      </c>
      <c r="CA254" s="19">
        <v>0</v>
      </c>
      <c r="CB254" s="19">
        <v>0</v>
      </c>
      <c r="CC254" s="19">
        <v>0</v>
      </c>
      <c r="CD254" s="19">
        <v>0</v>
      </c>
      <c r="CE254" s="19">
        <v>0</v>
      </c>
      <c r="CF254" s="19">
        <v>0</v>
      </c>
      <c r="CG254" s="19">
        <v>0</v>
      </c>
      <c r="CH254" s="19">
        <v>0</v>
      </c>
      <c r="CI254" s="19">
        <v>0</v>
      </c>
      <c r="CJ254" s="19">
        <v>0</v>
      </c>
      <c r="CK254" s="19">
        <v>0</v>
      </c>
      <c r="CL254" s="19">
        <v>0</v>
      </c>
      <c r="CM254" s="19">
        <v>0</v>
      </c>
      <c r="CN254" s="19">
        <v>0</v>
      </c>
      <c r="CO254" s="19">
        <v>0</v>
      </c>
      <c r="CP254" s="19">
        <v>0</v>
      </c>
      <c r="CQ254" s="19">
        <v>0</v>
      </c>
      <c r="CR254" s="19">
        <v>0</v>
      </c>
      <c r="CS254" s="19">
        <v>0</v>
      </c>
      <c r="CT254" s="19">
        <v>0</v>
      </c>
      <c r="CU254" s="19">
        <v>0</v>
      </c>
      <c r="CV254" s="23">
        <f t="shared" si="341"/>
        <v>0</v>
      </c>
      <c r="CW254" s="23">
        <f t="shared" si="342"/>
        <v>0</v>
      </c>
      <c r="CX254" s="23">
        <f t="shared" si="343"/>
        <v>0</v>
      </c>
      <c r="CY254" s="23">
        <f t="shared" si="344"/>
        <v>0</v>
      </c>
      <c r="CZ254" s="23">
        <f t="shared" si="345"/>
        <v>0</v>
      </c>
      <c r="DA254" s="23">
        <f t="shared" si="346"/>
        <v>0</v>
      </c>
      <c r="DB254" s="23">
        <f t="shared" si="347"/>
        <v>0</v>
      </c>
      <c r="DC254" s="23">
        <f t="shared" si="348"/>
        <v>0</v>
      </c>
      <c r="DD254" s="23">
        <f t="shared" si="349"/>
        <v>0</v>
      </c>
      <c r="DE254" s="23">
        <f t="shared" si="350"/>
        <v>0</v>
      </c>
      <c r="DF254" s="23">
        <f t="shared" si="351"/>
        <v>0</v>
      </c>
      <c r="DG254" s="23">
        <f t="shared" si="352"/>
        <v>0</v>
      </c>
      <c r="DH254" s="23">
        <f t="shared" si="353"/>
        <v>0</v>
      </c>
      <c r="DI254" s="23">
        <f t="shared" si="354"/>
        <v>0</v>
      </c>
      <c r="DJ254" s="23">
        <f t="shared" si="355"/>
        <v>0</v>
      </c>
      <c r="DK254" s="23">
        <f t="shared" si="356"/>
        <v>0</v>
      </c>
      <c r="DL254" s="18"/>
    </row>
    <row r="255" spans="1:116" s="13" customFormat="1" ht="31.5" x14ac:dyDescent="0.25">
      <c r="A255" s="11" t="s">
        <v>387</v>
      </c>
      <c r="B255" s="17" t="s">
        <v>373</v>
      </c>
      <c r="C255" s="28" t="s">
        <v>374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  <c r="AO255" s="19">
        <v>0</v>
      </c>
      <c r="AP255" s="19">
        <v>0</v>
      </c>
      <c r="AQ255" s="19">
        <v>0</v>
      </c>
      <c r="AR255" s="19">
        <v>0</v>
      </c>
      <c r="AS255" s="19">
        <v>0</v>
      </c>
      <c r="AT255" s="19">
        <v>0</v>
      </c>
      <c r="AU255" s="19">
        <v>0</v>
      </c>
      <c r="AV255" s="19">
        <v>0</v>
      </c>
      <c r="AW255" s="19">
        <v>0</v>
      </c>
      <c r="AX255" s="19">
        <v>0</v>
      </c>
      <c r="AY255" s="19">
        <v>0</v>
      </c>
      <c r="AZ255" s="19">
        <v>0</v>
      </c>
      <c r="BA255" s="19">
        <v>0</v>
      </c>
      <c r="BB255" s="19">
        <v>0</v>
      </c>
      <c r="BC255" s="19">
        <v>0</v>
      </c>
      <c r="BD255" s="19">
        <v>0</v>
      </c>
      <c r="BE255" s="19">
        <v>0</v>
      </c>
      <c r="BF255" s="19">
        <v>0</v>
      </c>
      <c r="BG255" s="19">
        <v>0</v>
      </c>
      <c r="BH255" s="19">
        <v>0</v>
      </c>
      <c r="BI255" s="19">
        <v>0</v>
      </c>
      <c r="BJ255" s="19">
        <v>0</v>
      </c>
      <c r="BK255" s="19">
        <v>0</v>
      </c>
      <c r="BL255" s="19">
        <v>0</v>
      </c>
      <c r="BM255" s="19">
        <v>0</v>
      </c>
      <c r="BN255" s="20">
        <v>0</v>
      </c>
      <c r="BO255" s="19">
        <v>14</v>
      </c>
      <c r="BP255" s="19">
        <v>0</v>
      </c>
      <c r="BQ255" s="19">
        <v>0</v>
      </c>
      <c r="BR255" s="19">
        <v>0</v>
      </c>
      <c r="BS255" s="19">
        <v>0</v>
      </c>
      <c r="BT255" s="19">
        <v>0</v>
      </c>
      <c r="BU255" s="19">
        <v>0</v>
      </c>
      <c r="BV255" s="19">
        <v>0</v>
      </c>
      <c r="BW255" s="19">
        <v>0</v>
      </c>
      <c r="BX255" s="19">
        <v>0</v>
      </c>
      <c r="BY255" s="19">
        <v>0</v>
      </c>
      <c r="BZ255" s="19">
        <v>0</v>
      </c>
      <c r="CA255" s="19">
        <v>0</v>
      </c>
      <c r="CB255" s="19">
        <v>0</v>
      </c>
      <c r="CC255" s="19">
        <v>0</v>
      </c>
      <c r="CD255" s="19">
        <v>0</v>
      </c>
      <c r="CE255" s="19">
        <v>0</v>
      </c>
      <c r="CF255" s="19">
        <v>0</v>
      </c>
      <c r="CG255" s="19">
        <v>0</v>
      </c>
      <c r="CH255" s="19">
        <v>0</v>
      </c>
      <c r="CI255" s="19">
        <v>0</v>
      </c>
      <c r="CJ255" s="19">
        <v>0</v>
      </c>
      <c r="CK255" s="19">
        <v>0</v>
      </c>
      <c r="CL255" s="19">
        <v>0</v>
      </c>
      <c r="CM255" s="19">
        <v>0</v>
      </c>
      <c r="CN255" s="19">
        <v>0</v>
      </c>
      <c r="CO255" s="19">
        <v>0</v>
      </c>
      <c r="CP255" s="19">
        <v>0</v>
      </c>
      <c r="CQ255" s="19">
        <v>0</v>
      </c>
      <c r="CR255" s="19">
        <v>0</v>
      </c>
      <c r="CS255" s="19">
        <v>0</v>
      </c>
      <c r="CT255" s="19">
        <v>0</v>
      </c>
      <c r="CU255" s="19">
        <v>0</v>
      </c>
      <c r="CV255" s="23">
        <f t="shared" si="341"/>
        <v>0</v>
      </c>
      <c r="CW255" s="23">
        <f t="shared" si="342"/>
        <v>0</v>
      </c>
      <c r="CX255" s="23">
        <f t="shared" si="343"/>
        <v>0</v>
      </c>
      <c r="CY255" s="23">
        <f t="shared" si="344"/>
        <v>0</v>
      </c>
      <c r="CZ255" s="23">
        <f t="shared" si="345"/>
        <v>0</v>
      </c>
      <c r="DA255" s="23">
        <f t="shared" si="346"/>
        <v>0</v>
      </c>
      <c r="DB255" s="23">
        <f t="shared" si="347"/>
        <v>0</v>
      </c>
      <c r="DC255" s="23">
        <f t="shared" si="348"/>
        <v>0</v>
      </c>
      <c r="DD255" s="23">
        <f t="shared" si="349"/>
        <v>0</v>
      </c>
      <c r="DE255" s="23">
        <f t="shared" si="350"/>
        <v>0</v>
      </c>
      <c r="DF255" s="23">
        <f t="shared" si="351"/>
        <v>0</v>
      </c>
      <c r="DG255" s="23">
        <f t="shared" si="352"/>
        <v>0</v>
      </c>
      <c r="DH255" s="23">
        <f t="shared" si="353"/>
        <v>0</v>
      </c>
      <c r="DI255" s="23">
        <f t="shared" si="354"/>
        <v>0</v>
      </c>
      <c r="DJ255" s="23">
        <f t="shared" si="355"/>
        <v>0</v>
      </c>
      <c r="DK255" s="23">
        <f t="shared" si="356"/>
        <v>14</v>
      </c>
      <c r="DL255" s="18"/>
    </row>
    <row r="256" spans="1:116" s="13" customFormat="1" ht="63" x14ac:dyDescent="0.25">
      <c r="A256" s="11" t="s">
        <v>388</v>
      </c>
      <c r="B256" s="17" t="s">
        <v>424</v>
      </c>
      <c r="C256" s="28" t="s">
        <v>375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  <c r="AO256" s="19">
        <v>0</v>
      </c>
      <c r="AP256" s="19">
        <v>0</v>
      </c>
      <c r="AQ256" s="19">
        <v>0</v>
      </c>
      <c r="AR256" s="19">
        <v>0</v>
      </c>
      <c r="AS256" s="19">
        <v>0</v>
      </c>
      <c r="AT256" s="19">
        <v>0</v>
      </c>
      <c r="AU256" s="19">
        <v>0</v>
      </c>
      <c r="AV256" s="19">
        <v>0</v>
      </c>
      <c r="AW256" s="19">
        <v>0</v>
      </c>
      <c r="AX256" s="19">
        <v>0</v>
      </c>
      <c r="AY256" s="19">
        <v>0</v>
      </c>
      <c r="AZ256" s="19">
        <v>0</v>
      </c>
      <c r="BA256" s="19">
        <v>0</v>
      </c>
      <c r="BB256" s="19">
        <v>0</v>
      </c>
      <c r="BC256" s="19">
        <v>0</v>
      </c>
      <c r="BD256" s="19">
        <v>0</v>
      </c>
      <c r="BE256" s="19">
        <v>0</v>
      </c>
      <c r="BF256" s="19">
        <v>0</v>
      </c>
      <c r="BG256" s="19">
        <v>0</v>
      </c>
      <c r="BH256" s="19">
        <v>0</v>
      </c>
      <c r="BI256" s="19">
        <v>0</v>
      </c>
      <c r="BJ256" s="19">
        <v>0</v>
      </c>
      <c r="BK256" s="19">
        <v>0</v>
      </c>
      <c r="BL256" s="19">
        <v>0</v>
      </c>
      <c r="BM256" s="19">
        <v>0</v>
      </c>
      <c r="BN256" s="20">
        <v>0</v>
      </c>
      <c r="BO256" s="19">
        <v>0</v>
      </c>
      <c r="BP256" s="19">
        <v>0</v>
      </c>
      <c r="BQ256" s="19">
        <v>0</v>
      </c>
      <c r="BR256" s="19">
        <v>0</v>
      </c>
      <c r="BS256" s="19">
        <v>0</v>
      </c>
      <c r="BT256" s="19">
        <v>0</v>
      </c>
      <c r="BU256" s="19">
        <v>0</v>
      </c>
      <c r="BV256" s="19">
        <v>0</v>
      </c>
      <c r="BW256" s="19">
        <v>0</v>
      </c>
      <c r="BX256" s="19">
        <v>0</v>
      </c>
      <c r="BY256" s="19">
        <v>0</v>
      </c>
      <c r="BZ256" s="19">
        <v>0</v>
      </c>
      <c r="CA256" s="19">
        <v>0</v>
      </c>
      <c r="CB256" s="19">
        <v>0</v>
      </c>
      <c r="CC256" s="19">
        <v>0</v>
      </c>
      <c r="CD256" s="19">
        <v>0</v>
      </c>
      <c r="CE256" s="19">
        <v>0</v>
      </c>
      <c r="CF256" s="19">
        <v>0</v>
      </c>
      <c r="CG256" s="19">
        <v>0</v>
      </c>
      <c r="CH256" s="19">
        <v>0</v>
      </c>
      <c r="CI256" s="19">
        <v>0</v>
      </c>
      <c r="CJ256" s="19">
        <v>0</v>
      </c>
      <c r="CK256" s="19">
        <v>0</v>
      </c>
      <c r="CL256" s="19">
        <v>0</v>
      </c>
      <c r="CM256" s="19">
        <v>0</v>
      </c>
      <c r="CN256" s="19">
        <v>0</v>
      </c>
      <c r="CO256" s="19">
        <v>0</v>
      </c>
      <c r="CP256" s="19">
        <v>0</v>
      </c>
      <c r="CQ256" s="19">
        <v>0</v>
      </c>
      <c r="CR256" s="19">
        <v>0</v>
      </c>
      <c r="CS256" s="19">
        <v>0</v>
      </c>
      <c r="CT256" s="19">
        <v>0</v>
      </c>
      <c r="CU256" s="19">
        <v>0</v>
      </c>
      <c r="CV256" s="23">
        <f t="shared" si="341"/>
        <v>0</v>
      </c>
      <c r="CW256" s="23">
        <f t="shared" si="342"/>
        <v>0</v>
      </c>
      <c r="CX256" s="23">
        <f t="shared" si="343"/>
        <v>0</v>
      </c>
      <c r="CY256" s="23">
        <f t="shared" si="344"/>
        <v>0</v>
      </c>
      <c r="CZ256" s="23">
        <f t="shared" si="345"/>
        <v>0</v>
      </c>
      <c r="DA256" s="23">
        <f t="shared" si="346"/>
        <v>0</v>
      </c>
      <c r="DB256" s="23">
        <f t="shared" si="347"/>
        <v>0</v>
      </c>
      <c r="DC256" s="23">
        <f t="shared" si="348"/>
        <v>0</v>
      </c>
      <c r="DD256" s="23">
        <f t="shared" si="349"/>
        <v>0</v>
      </c>
      <c r="DE256" s="23">
        <f t="shared" si="350"/>
        <v>0</v>
      </c>
      <c r="DF256" s="23">
        <f t="shared" si="351"/>
        <v>0</v>
      </c>
      <c r="DG256" s="23">
        <f t="shared" si="352"/>
        <v>0</v>
      </c>
      <c r="DH256" s="23">
        <f t="shared" si="353"/>
        <v>0</v>
      </c>
      <c r="DI256" s="23">
        <f t="shared" si="354"/>
        <v>0</v>
      </c>
      <c r="DJ256" s="23">
        <f t="shared" si="355"/>
        <v>0</v>
      </c>
      <c r="DK256" s="23">
        <f t="shared" si="356"/>
        <v>0</v>
      </c>
      <c r="DL256" s="18"/>
    </row>
  </sheetData>
  <autoFilter ref="A16:DV217" xr:uid="{00000000-0009-0000-0000-000000000000}"/>
  <mergeCells count="34">
    <mergeCell ref="A10:DL10"/>
    <mergeCell ref="A4:DL4"/>
    <mergeCell ref="A6:DL6"/>
    <mergeCell ref="A7:DL7"/>
    <mergeCell ref="A8:DL8"/>
    <mergeCell ref="A9:DL9"/>
    <mergeCell ref="A5:DL5"/>
    <mergeCell ref="A11:DK11"/>
    <mergeCell ref="A12:A15"/>
    <mergeCell ref="B12:B15"/>
    <mergeCell ref="C12:C15"/>
    <mergeCell ref="D12:S13"/>
    <mergeCell ref="T12:AI13"/>
    <mergeCell ref="AJ12:DK12"/>
    <mergeCell ref="D14:K14"/>
    <mergeCell ref="L14:S14"/>
    <mergeCell ref="T14:AA14"/>
    <mergeCell ref="AB14:AI14"/>
    <mergeCell ref="DL12:DL15"/>
    <mergeCell ref="AJ13:AY13"/>
    <mergeCell ref="AZ13:BO13"/>
    <mergeCell ref="BP13:CE13"/>
    <mergeCell ref="CF13:CU13"/>
    <mergeCell ref="CV13:DK13"/>
    <mergeCell ref="BX14:CE14"/>
    <mergeCell ref="CF14:CM14"/>
    <mergeCell ref="CN14:CU14"/>
    <mergeCell ref="CV14:DC14"/>
    <mergeCell ref="DD14:DK14"/>
    <mergeCell ref="AJ14:AQ14"/>
    <mergeCell ref="AR14:AY14"/>
    <mergeCell ref="AZ14:BG14"/>
    <mergeCell ref="BH14:BO14"/>
    <mergeCell ref="BP14:BW14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1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2024-06-05T04:21:56Z</dcterms:modified>
</cp:coreProperties>
</file>